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BS CENTRO, FLORES Y VISTA ALEGRE\18. ANEXOS\"/>
    </mc:Choice>
  </mc:AlternateContent>
  <bookViews>
    <workbookView xWindow="-15" yWindow="-15" windowWidth="14400" windowHeight="12855" tabRatio="883" firstSheet="2" activeTab="12"/>
  </bookViews>
  <sheets>
    <sheet name="Resumen" sheetId="12" r:id="rId1"/>
    <sheet name="resumen aforo" sheetId="20" r:id="rId2"/>
    <sheet name="PROYECCION" sheetId="17" r:id="rId3"/>
    <sheet name="Calculo del IMD" sheetId="13" r:id="rId4"/>
    <sheet name="IMD TOTAL CORREGIDO" sheetId="14" state="hidden" r:id="rId5"/>
    <sheet name="IMD  TOTAL" sheetId="16" r:id="rId6"/>
    <sheet name="MIER 25-07" sheetId="4" r:id="rId7"/>
    <sheet name="JUE 26-07" sheetId="5" r:id="rId8"/>
    <sheet name="VIE 27-07" sheetId="6" r:id="rId9"/>
    <sheet name="SAB 28-07" sheetId="8" r:id="rId10"/>
    <sheet name="DOM 29-07" sheetId="9" r:id="rId11"/>
    <sheet name="LUN 30-07" sheetId="10" r:id="rId12"/>
    <sheet name="MAR 31-07" sheetId="11" r:id="rId13"/>
    <sheet name="RESVEH" sheetId="18" state="hidden" r:id="rId14"/>
    <sheet name="IMDA" sheetId="19" state="hidden" r:id="rId15"/>
  </sheets>
  <definedNames>
    <definedName name="_xlnm.Print_Area" localSheetId="3">'Calculo del IMD'!$A$1:$I$49</definedName>
    <definedName name="_xlnm.Print_Area" localSheetId="10">'DOM 29-07'!$B$1:$V$65</definedName>
    <definedName name="_xlnm.Print_Area" localSheetId="5">'IMD  TOTAL'!$A$1:$Q$33</definedName>
    <definedName name="_xlnm.Print_Area" localSheetId="4">'IMD TOTAL CORREGIDO'!$B$1:$R$37</definedName>
    <definedName name="_xlnm.Print_Area" localSheetId="14">IMDA!$A$1:$I$29</definedName>
    <definedName name="_xlnm.Print_Area" localSheetId="7">'JUE 26-07'!$B$2:$V$70</definedName>
    <definedName name="_xlnm.Print_Area" localSheetId="11">'LUN 30-07'!$B$1:$V$68</definedName>
    <definedName name="_xlnm.Print_Area" localSheetId="12">'MAR 31-07'!$B$1:$V$76</definedName>
    <definedName name="_xlnm.Print_Area" localSheetId="6">'MIER 25-07'!$B$1:$V$79</definedName>
    <definedName name="_xlnm.Print_Area" localSheetId="2">PROYECCION!$B$1:$Q$51</definedName>
    <definedName name="_xlnm.Print_Area" localSheetId="0">Resumen!$B$1:$R$26</definedName>
    <definedName name="_xlnm.Print_Area" localSheetId="1">'resumen aforo'!$B$1:$K$29</definedName>
    <definedName name="_xlnm.Print_Area" localSheetId="13">RESVEH!$A$1:$N$35</definedName>
    <definedName name="_xlnm.Print_Area" localSheetId="9">'SAB 28-07'!$B$1:$V$68</definedName>
    <definedName name="_xlnm.Print_Area" localSheetId="8">'VIE 27-07'!$B$1:$V$68</definedName>
    <definedName name="_xlnm.Print_Titles" localSheetId="3">'Calculo del IMD'!$1:$11</definedName>
    <definedName name="_xlnm.Print_Titles" localSheetId="10">'DOM 29-07'!$1:$11</definedName>
    <definedName name="_xlnm.Print_Titles" localSheetId="5">'IMD  TOTAL'!$1:$10</definedName>
    <definedName name="_xlnm.Print_Titles" localSheetId="4">'IMD TOTAL CORREGIDO'!$1:$12</definedName>
    <definedName name="_xlnm.Print_Titles" localSheetId="14">IMDA!$1:$15</definedName>
    <definedName name="_xlnm.Print_Titles" localSheetId="7">'JUE 26-07'!$2:$13</definedName>
    <definedName name="_xlnm.Print_Titles" localSheetId="11">'LUN 30-07'!$1:$11</definedName>
    <definedName name="_xlnm.Print_Titles" localSheetId="12">'MAR 31-07'!$1:$12</definedName>
    <definedName name="_xlnm.Print_Titles" localSheetId="6">'MIER 25-07'!$2:$12</definedName>
    <definedName name="_xlnm.Print_Titles" localSheetId="2">PROYECCION!$1:$14</definedName>
    <definedName name="_xlnm.Print_Titles" localSheetId="1">'resumen aforo'!$1:$12</definedName>
    <definedName name="_xlnm.Print_Titles" localSheetId="13">RESVEH!$1:$15</definedName>
    <definedName name="_xlnm.Print_Titles" localSheetId="9">'SAB 28-07'!$1:$12</definedName>
    <definedName name="_xlnm.Print_Titles" localSheetId="8">'VIE 27-07'!$2:$11</definedName>
  </definedNames>
  <calcPr calcId="152511"/>
</workbook>
</file>

<file path=xl/calcChain.xml><?xml version="1.0" encoding="utf-8"?>
<calcChain xmlns="http://schemas.openxmlformats.org/spreadsheetml/2006/main">
  <c r="Y44" i="4" l="1"/>
  <c r="Y41" i="11" l="1"/>
  <c r="T81" i="4" l="1"/>
  <c r="U81" i="4"/>
  <c r="E19" i="20"/>
  <c r="F19" i="20" s="1"/>
  <c r="G19" i="20" s="1"/>
  <c r="H19" i="20" s="1"/>
  <c r="I19" i="20" s="1"/>
  <c r="D19" i="20"/>
  <c r="V59" i="11" l="1"/>
  <c r="V60" i="11"/>
  <c r="V61" i="11"/>
  <c r="V62" i="11"/>
  <c r="V63" i="11"/>
  <c r="V64" i="11"/>
  <c r="V65" i="11"/>
  <c r="V66" i="11"/>
  <c r="V67" i="11"/>
  <c r="V68" i="11"/>
  <c r="V69" i="11"/>
  <c r="V70" i="11"/>
  <c r="V71" i="11"/>
  <c r="V72" i="11"/>
  <c r="V73" i="11"/>
  <c r="V74" i="11"/>
  <c r="V61" i="10"/>
  <c r="V62" i="10"/>
  <c r="V63" i="10"/>
  <c r="V64" i="10"/>
  <c r="V65" i="10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6" i="11"/>
  <c r="D75" i="11"/>
  <c r="V60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U66" i="10"/>
  <c r="T66" i="10"/>
  <c r="S66" i="10"/>
  <c r="S70" i="10" s="1"/>
  <c r="R66" i="10"/>
  <c r="R70" i="10" s="1"/>
  <c r="Q66" i="10"/>
  <c r="P66" i="10"/>
  <c r="O66" i="10"/>
  <c r="O70" i="10" s="1"/>
  <c r="N66" i="10"/>
  <c r="N70" i="10" s="1"/>
  <c r="M66" i="10"/>
  <c r="L66" i="10"/>
  <c r="K66" i="10"/>
  <c r="K70" i="10" s="1"/>
  <c r="J66" i="10"/>
  <c r="J70" i="10" s="1"/>
  <c r="I66" i="10"/>
  <c r="H66" i="10"/>
  <c r="G66" i="10"/>
  <c r="F66" i="10"/>
  <c r="E66" i="10"/>
  <c r="D66" i="10"/>
  <c r="D64" i="9"/>
  <c r="V62" i="9"/>
  <c r="V61" i="9"/>
  <c r="V60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U64" i="9"/>
  <c r="U67" i="9" s="1"/>
  <c r="T64" i="9"/>
  <c r="S64" i="9"/>
  <c r="S67" i="9" s="1"/>
  <c r="R64" i="9"/>
  <c r="R67" i="9" s="1"/>
  <c r="Q64" i="9"/>
  <c r="Q67" i="9" s="1"/>
  <c r="P64" i="9"/>
  <c r="O64" i="9"/>
  <c r="O67" i="9" s="1"/>
  <c r="N64" i="9"/>
  <c r="N67" i="9" s="1"/>
  <c r="M64" i="9"/>
  <c r="M67" i="9" s="1"/>
  <c r="L64" i="9"/>
  <c r="K64" i="9"/>
  <c r="K67" i="9" s="1"/>
  <c r="J64" i="9"/>
  <c r="J67" i="9" s="1"/>
  <c r="I64" i="9"/>
  <c r="I67" i="9" s="1"/>
  <c r="H64" i="9"/>
  <c r="G64" i="9"/>
  <c r="F64" i="9"/>
  <c r="E64" i="9"/>
  <c r="D65" i="9"/>
  <c r="D68" i="6"/>
  <c r="D67" i="6"/>
  <c r="D78" i="11" l="1"/>
  <c r="I20" i="20" s="1"/>
  <c r="G70" i="10"/>
  <c r="H23" i="20" s="1"/>
  <c r="T70" i="10"/>
  <c r="G67" i="9"/>
  <c r="G23" i="20" s="1"/>
  <c r="E67" i="9"/>
  <c r="G21" i="20" s="1"/>
  <c r="D70" i="10"/>
  <c r="H20" i="20" s="1"/>
  <c r="P70" i="10"/>
  <c r="E70" i="10"/>
  <c r="H21" i="20" s="1"/>
  <c r="I70" i="10"/>
  <c r="M70" i="10"/>
  <c r="Q70" i="10"/>
  <c r="L70" i="10"/>
  <c r="H70" i="10"/>
  <c r="F70" i="10"/>
  <c r="H22" i="20" s="1"/>
  <c r="F67" i="9"/>
  <c r="G22" i="20" s="1"/>
  <c r="D67" i="9"/>
  <c r="G20" i="20" s="1"/>
  <c r="H67" i="9"/>
  <c r="L67" i="9"/>
  <c r="P67" i="9"/>
  <c r="T67" i="9"/>
  <c r="D70" i="6"/>
  <c r="E20" i="20" s="1"/>
  <c r="K78" i="4"/>
  <c r="F78" i="4"/>
  <c r="V42" i="4"/>
  <c r="N36" i="13" l="1"/>
  <c r="M36" i="13"/>
  <c r="H26" i="20" l="1"/>
  <c r="G26" i="20"/>
  <c r="H25" i="20"/>
  <c r="G25" i="20"/>
  <c r="D26" i="19" l="1"/>
  <c r="F26" i="19"/>
  <c r="G25" i="19"/>
  <c r="G24" i="19"/>
  <c r="G23" i="19"/>
  <c r="E25" i="19"/>
  <c r="H23" i="19" l="1"/>
  <c r="E23" i="19"/>
  <c r="E24" i="19"/>
  <c r="E26" i="19" l="1"/>
  <c r="F26" i="17" l="1"/>
  <c r="C26" i="17"/>
  <c r="C8" i="9"/>
  <c r="F4" i="6"/>
  <c r="F5" i="8" s="1"/>
  <c r="F4" i="9" s="1"/>
  <c r="F4" i="10" s="1"/>
  <c r="F5" i="11" s="1"/>
  <c r="C10" i="17"/>
  <c r="H27" i="18" l="1"/>
  <c r="U67" i="10"/>
  <c r="U70" i="10" s="1"/>
  <c r="T75" i="11"/>
  <c r="U75" i="11"/>
  <c r="U78" i="11" s="1"/>
  <c r="E76" i="11"/>
  <c r="E78" i="11" s="1"/>
  <c r="I21" i="20" s="1"/>
  <c r="F76" i="11"/>
  <c r="F78" i="11" s="1"/>
  <c r="I22" i="20" s="1"/>
  <c r="G76" i="11"/>
  <c r="G78" i="11" s="1"/>
  <c r="I23" i="20" s="1"/>
  <c r="H76" i="11"/>
  <c r="H78" i="11" s="1"/>
  <c r="I76" i="11"/>
  <c r="I78" i="11" s="1"/>
  <c r="J76" i="11"/>
  <c r="J78" i="11" s="1"/>
  <c r="K76" i="11"/>
  <c r="K78" i="11" s="1"/>
  <c r="L76" i="11"/>
  <c r="L78" i="11" s="1"/>
  <c r="M76" i="11"/>
  <c r="M78" i="11" s="1"/>
  <c r="N76" i="11"/>
  <c r="N78" i="11" s="1"/>
  <c r="O76" i="11"/>
  <c r="O78" i="11" s="1"/>
  <c r="P76" i="11"/>
  <c r="P78" i="11" s="1"/>
  <c r="Q76" i="11"/>
  <c r="Q78" i="11" s="1"/>
  <c r="R76" i="11"/>
  <c r="R78" i="11" s="1"/>
  <c r="S76" i="11"/>
  <c r="S78" i="11" s="1"/>
  <c r="T76" i="11"/>
  <c r="U76" i="11"/>
  <c r="T78" i="11" l="1"/>
  <c r="I25" i="20"/>
  <c r="H31" i="18"/>
  <c r="H28" i="20"/>
  <c r="H29" i="20" s="1"/>
  <c r="I31" i="18"/>
  <c r="I28" i="20"/>
  <c r="I26" i="20"/>
  <c r="I27" i="18"/>
  <c r="L17" i="16"/>
  <c r="M20" i="14" s="1"/>
  <c r="H23" i="18"/>
  <c r="I30" i="18"/>
  <c r="I26" i="18"/>
  <c r="H30" i="18"/>
  <c r="H26" i="18"/>
  <c r="I29" i="18"/>
  <c r="I25" i="18"/>
  <c r="H29" i="18"/>
  <c r="H25" i="18"/>
  <c r="N17" i="16"/>
  <c r="O20" i="14" s="1"/>
  <c r="I23" i="18"/>
  <c r="I28" i="18"/>
  <c r="I24" i="18"/>
  <c r="H28" i="18"/>
  <c r="H24" i="18"/>
  <c r="E67" i="8"/>
  <c r="F67" i="8"/>
  <c r="G67" i="8"/>
  <c r="H67" i="8"/>
  <c r="I67" i="8"/>
  <c r="I70" i="8" s="1"/>
  <c r="J67" i="8"/>
  <c r="K67" i="8"/>
  <c r="L67" i="8"/>
  <c r="M67" i="8"/>
  <c r="N67" i="8"/>
  <c r="O67" i="8"/>
  <c r="P67" i="8"/>
  <c r="Q67" i="8"/>
  <c r="Q70" i="8" s="1"/>
  <c r="R67" i="8"/>
  <c r="S67" i="8"/>
  <c r="T67" i="8"/>
  <c r="U67" i="8"/>
  <c r="U70" i="8" s="1"/>
  <c r="E68" i="8"/>
  <c r="F68" i="8"/>
  <c r="G68" i="8"/>
  <c r="H68" i="8"/>
  <c r="H70" i="8" s="1"/>
  <c r="I68" i="8"/>
  <c r="J68" i="8"/>
  <c r="K68" i="8"/>
  <c r="L68" i="8"/>
  <c r="M68" i="8"/>
  <c r="N68" i="8"/>
  <c r="O68" i="8"/>
  <c r="P68" i="8"/>
  <c r="Q68" i="8"/>
  <c r="R68" i="8"/>
  <c r="S68" i="8"/>
  <c r="T68" i="8"/>
  <c r="U68" i="8"/>
  <c r="D68" i="8"/>
  <c r="D67" i="8"/>
  <c r="V25" i="5"/>
  <c r="V26" i="5"/>
  <c r="V27" i="5"/>
  <c r="V28" i="5"/>
  <c r="V29" i="5"/>
  <c r="V30" i="5"/>
  <c r="V31" i="5"/>
  <c r="V32" i="5"/>
  <c r="E68" i="5"/>
  <c r="F68" i="5"/>
  <c r="G68" i="5"/>
  <c r="H68" i="5"/>
  <c r="I68" i="5"/>
  <c r="I72" i="5" s="1"/>
  <c r="J68" i="5"/>
  <c r="K68" i="5"/>
  <c r="L68" i="5"/>
  <c r="M68" i="5"/>
  <c r="N68" i="5"/>
  <c r="O68" i="5"/>
  <c r="P68" i="5"/>
  <c r="Q68" i="5"/>
  <c r="Q72" i="5" s="1"/>
  <c r="R68" i="5"/>
  <c r="S68" i="5"/>
  <c r="T68" i="5"/>
  <c r="U68" i="5"/>
  <c r="U72" i="5" s="1"/>
  <c r="E69" i="5"/>
  <c r="F69" i="5"/>
  <c r="G69" i="5"/>
  <c r="H69" i="5"/>
  <c r="I69" i="5"/>
  <c r="J69" i="5"/>
  <c r="K69" i="5"/>
  <c r="L69" i="5"/>
  <c r="M69" i="5"/>
  <c r="N69" i="5"/>
  <c r="O69" i="5"/>
  <c r="P69" i="5"/>
  <c r="Q69" i="5"/>
  <c r="R69" i="5"/>
  <c r="S69" i="5"/>
  <c r="T69" i="5"/>
  <c r="U69" i="5"/>
  <c r="V30" i="4"/>
  <c r="V31" i="4"/>
  <c r="V32" i="4"/>
  <c r="V33" i="4"/>
  <c r="V34" i="4"/>
  <c r="V35" i="4"/>
  <c r="V36" i="4"/>
  <c r="V37" i="4"/>
  <c r="V38" i="4"/>
  <c r="V39" i="4"/>
  <c r="V40" i="4"/>
  <c r="V41" i="4"/>
  <c r="V43" i="4"/>
  <c r="V44" i="4"/>
  <c r="V45" i="4"/>
  <c r="V46" i="4"/>
  <c r="E77" i="4"/>
  <c r="F77" i="4"/>
  <c r="F81" i="4" s="1"/>
  <c r="C22" i="20" s="1"/>
  <c r="G77" i="4"/>
  <c r="H77" i="4"/>
  <c r="I77" i="4"/>
  <c r="J77" i="4"/>
  <c r="K77" i="4"/>
  <c r="K81" i="4" s="1"/>
  <c r="L77" i="4"/>
  <c r="M77" i="4"/>
  <c r="N77" i="4"/>
  <c r="O77" i="4"/>
  <c r="P77" i="4"/>
  <c r="Q77" i="4"/>
  <c r="R77" i="4"/>
  <c r="S77" i="4"/>
  <c r="S81" i="4" s="1"/>
  <c r="T77" i="4"/>
  <c r="U77" i="4"/>
  <c r="E78" i="4"/>
  <c r="G78" i="4"/>
  <c r="H78" i="4"/>
  <c r="I78" i="4"/>
  <c r="C25" i="20" s="1"/>
  <c r="J78" i="4"/>
  <c r="L78" i="4"/>
  <c r="M78" i="4"/>
  <c r="N78" i="4"/>
  <c r="O78" i="4"/>
  <c r="P78" i="4"/>
  <c r="Q78" i="4"/>
  <c r="R78" i="4"/>
  <c r="S78" i="4"/>
  <c r="T78" i="4"/>
  <c r="U78" i="4"/>
  <c r="D77" i="4"/>
  <c r="D78" i="4"/>
  <c r="D68" i="5"/>
  <c r="D69" i="5"/>
  <c r="G67" i="6"/>
  <c r="H67" i="6"/>
  <c r="I67" i="6"/>
  <c r="I70" i="6" s="1"/>
  <c r="J67" i="6"/>
  <c r="K67" i="6"/>
  <c r="L67" i="6"/>
  <c r="M67" i="6"/>
  <c r="N67" i="6"/>
  <c r="O67" i="6"/>
  <c r="P67" i="6"/>
  <c r="Q67" i="6"/>
  <c r="Q70" i="6" s="1"/>
  <c r="R67" i="6"/>
  <c r="S67" i="6"/>
  <c r="T67" i="6"/>
  <c r="U67" i="6"/>
  <c r="U70" i="6" s="1"/>
  <c r="G68" i="6"/>
  <c r="H68" i="6"/>
  <c r="I68" i="6"/>
  <c r="J68" i="6"/>
  <c r="K68" i="6"/>
  <c r="L68" i="6"/>
  <c r="M68" i="6"/>
  <c r="N68" i="6"/>
  <c r="O68" i="6"/>
  <c r="P68" i="6"/>
  <c r="Q68" i="6"/>
  <c r="R68" i="6"/>
  <c r="S68" i="6"/>
  <c r="T68" i="6"/>
  <c r="U68" i="6"/>
  <c r="E67" i="6"/>
  <c r="E68" i="6"/>
  <c r="F68" i="6"/>
  <c r="F67" i="6"/>
  <c r="V23" i="6"/>
  <c r="V24" i="6"/>
  <c r="V25" i="6"/>
  <c r="V26" i="6"/>
  <c r="V27" i="6"/>
  <c r="V28" i="6"/>
  <c r="V29" i="6"/>
  <c r="V31" i="6"/>
  <c r="V32" i="6"/>
  <c r="V33" i="6"/>
  <c r="V34" i="6"/>
  <c r="V35" i="6"/>
  <c r="V36" i="6"/>
  <c r="V37" i="6"/>
  <c r="V38" i="6"/>
  <c r="V39" i="6"/>
  <c r="V40" i="6"/>
  <c r="V41" i="6"/>
  <c r="V42" i="6"/>
  <c r="V43" i="6"/>
  <c r="V44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B66" i="6"/>
  <c r="V26" i="11"/>
  <c r="V27" i="11"/>
  <c r="V28" i="11"/>
  <c r="V29" i="11"/>
  <c r="V30" i="11"/>
  <c r="V31" i="11"/>
  <c r="V32" i="11"/>
  <c r="V33" i="11"/>
  <c r="B24" i="9"/>
  <c r="B26" i="9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V24" i="8"/>
  <c r="V25" i="8"/>
  <c r="V26" i="8"/>
  <c r="V27" i="8"/>
  <c r="V28" i="8"/>
  <c r="V29" i="8"/>
  <c r="B26" i="8"/>
  <c r="B28" i="8" s="1"/>
  <c r="B29" i="8" s="1"/>
  <c r="B25" i="8"/>
  <c r="T70" i="8" l="1"/>
  <c r="S70" i="8"/>
  <c r="R70" i="8"/>
  <c r="T70" i="6"/>
  <c r="S70" i="6"/>
  <c r="R70" i="6"/>
  <c r="S72" i="5"/>
  <c r="T72" i="5"/>
  <c r="R72" i="5"/>
  <c r="E70" i="8"/>
  <c r="F21" i="20" s="1"/>
  <c r="D70" i="8"/>
  <c r="F20" i="20" s="1"/>
  <c r="E70" i="6"/>
  <c r="E21" i="20" s="1"/>
  <c r="E72" i="5"/>
  <c r="D21" i="20" s="1"/>
  <c r="D72" i="5"/>
  <c r="D20" i="20" s="1"/>
  <c r="O70" i="8"/>
  <c r="K70" i="8"/>
  <c r="G70" i="8"/>
  <c r="F23" i="20" s="1"/>
  <c r="P70" i="6"/>
  <c r="O70" i="6"/>
  <c r="K70" i="6"/>
  <c r="G70" i="6"/>
  <c r="E23" i="20" s="1"/>
  <c r="N70" i="6"/>
  <c r="J70" i="6"/>
  <c r="P72" i="5"/>
  <c r="O72" i="5"/>
  <c r="K72" i="5"/>
  <c r="N72" i="5"/>
  <c r="G72" i="5"/>
  <c r="D23" i="20" s="1"/>
  <c r="R81" i="4"/>
  <c r="Q81" i="4"/>
  <c r="M81" i="4"/>
  <c r="I81" i="4"/>
  <c r="P81" i="4"/>
  <c r="L81" i="4"/>
  <c r="E81" i="4"/>
  <c r="C21" i="20" s="1"/>
  <c r="D81" i="4"/>
  <c r="C20" i="20" s="1"/>
  <c r="N70" i="8"/>
  <c r="J70" i="8"/>
  <c r="M70" i="8"/>
  <c r="P70" i="8"/>
  <c r="L70" i="8"/>
  <c r="F70" i="8"/>
  <c r="F22" i="20" s="1"/>
  <c r="M70" i="6"/>
  <c r="L70" i="6"/>
  <c r="H70" i="6"/>
  <c r="F70" i="6"/>
  <c r="E22" i="20" s="1"/>
  <c r="H72" i="5"/>
  <c r="J72" i="5"/>
  <c r="M72" i="5"/>
  <c r="L72" i="5"/>
  <c r="F72" i="5"/>
  <c r="D22" i="20" s="1"/>
  <c r="C28" i="20"/>
  <c r="O81" i="4"/>
  <c r="N81" i="4"/>
  <c r="J81" i="4"/>
  <c r="H81" i="4"/>
  <c r="G81" i="4"/>
  <c r="C23" i="20" s="1"/>
  <c r="B17" i="16"/>
  <c r="C20" i="14" s="1"/>
  <c r="D31" i="18"/>
  <c r="D28" i="20"/>
  <c r="E26" i="20"/>
  <c r="F31" i="18"/>
  <c r="F28" i="20"/>
  <c r="E31" i="18"/>
  <c r="E28" i="20"/>
  <c r="F25" i="20"/>
  <c r="I29" i="20"/>
  <c r="F26" i="20"/>
  <c r="F23" i="18"/>
  <c r="F27" i="18"/>
  <c r="E28" i="18"/>
  <c r="E25" i="20"/>
  <c r="E25" i="18"/>
  <c r="E27" i="18"/>
  <c r="D26" i="20"/>
  <c r="D25" i="20"/>
  <c r="D23" i="18"/>
  <c r="D17" i="16"/>
  <c r="D27" i="18"/>
  <c r="C28" i="18"/>
  <c r="C24" i="18"/>
  <c r="C31" i="18"/>
  <c r="C27" i="18"/>
  <c r="D30" i="18"/>
  <c r="D26" i="18"/>
  <c r="F30" i="18"/>
  <c r="F26" i="18"/>
  <c r="F17" i="16"/>
  <c r="G20" i="14" s="1"/>
  <c r="E23" i="18"/>
  <c r="E24" i="18"/>
  <c r="E30" i="18"/>
  <c r="E26" i="18"/>
  <c r="C23" i="18"/>
  <c r="C30" i="18"/>
  <c r="C26" i="18"/>
  <c r="D29" i="18"/>
  <c r="D25" i="18"/>
  <c r="F29" i="18"/>
  <c r="F25" i="18"/>
  <c r="H32" i="18"/>
  <c r="E29" i="18"/>
  <c r="C29" i="18"/>
  <c r="C25" i="18"/>
  <c r="D28" i="18"/>
  <c r="D24" i="18"/>
  <c r="F28" i="18"/>
  <c r="F24" i="18"/>
  <c r="I32" i="18"/>
  <c r="J29" i="18" s="1"/>
  <c r="C22" i="14"/>
  <c r="C21" i="14"/>
  <c r="C23" i="14"/>
  <c r="H17" i="16"/>
  <c r="V68" i="6"/>
  <c r="B30" i="8"/>
  <c r="B27" i="8"/>
  <c r="F8" i="5"/>
  <c r="C29" i="20" l="1"/>
  <c r="F29" i="20"/>
  <c r="K25" i="20"/>
  <c r="K24" i="20"/>
  <c r="J23" i="18"/>
  <c r="K27" i="20"/>
  <c r="K23" i="20"/>
  <c r="J22" i="20"/>
  <c r="D32" i="18"/>
  <c r="J23" i="20"/>
  <c r="F32" i="18"/>
  <c r="K26" i="20"/>
  <c r="E29" i="20"/>
  <c r="J25" i="20"/>
  <c r="D29" i="20"/>
  <c r="J26" i="20"/>
  <c r="K22" i="20"/>
  <c r="J21" i="20"/>
  <c r="K21" i="20"/>
  <c r="J20" i="20"/>
  <c r="K20" i="20"/>
  <c r="J24" i="18"/>
  <c r="J31" i="18"/>
  <c r="J27" i="18"/>
  <c r="J26" i="18"/>
  <c r="J30" i="18"/>
  <c r="C32" i="18"/>
  <c r="J28" i="18"/>
  <c r="J25" i="18"/>
  <c r="E32" i="18"/>
  <c r="I20" i="14"/>
  <c r="E20" i="14"/>
  <c r="F6" i="6"/>
  <c r="T6" i="5"/>
  <c r="B31" i="8"/>
  <c r="B32" i="8"/>
  <c r="B33" i="8" s="1"/>
  <c r="J32" i="18" l="1"/>
  <c r="F7" i="8"/>
  <c r="T4" i="6"/>
  <c r="F30" i="17"/>
  <c r="F6" i="9" l="1"/>
  <c r="T5" i="8"/>
  <c r="B24" i="10"/>
  <c r="B26" i="10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B59" i="11"/>
  <c r="B60" i="11" s="1"/>
  <c r="B61" i="11" s="1"/>
  <c r="B62" i="11" s="1"/>
  <c r="B63" i="11" s="1"/>
  <c r="B64" i="11" s="1"/>
  <c r="B65" i="11" s="1"/>
  <c r="B66" i="11" s="1"/>
  <c r="B34" i="8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F6" i="10" l="1"/>
  <c r="T4" i="9"/>
  <c r="V66" i="6"/>
  <c r="V30" i="6"/>
  <c r="V67" i="6" s="1"/>
  <c r="V70" i="6" s="1"/>
  <c r="D10" i="5"/>
  <c r="D8" i="6" s="1"/>
  <c r="D9" i="8" s="1"/>
  <c r="D8" i="9" s="1"/>
  <c r="D8" i="10" s="1"/>
  <c r="D9" i="11" s="1"/>
  <c r="F7" i="11" l="1"/>
  <c r="T5" i="11" s="1"/>
  <c r="T4" i="10"/>
  <c r="H25" i="17"/>
  <c r="I25" i="17" s="1"/>
  <c r="J25" i="17" s="1"/>
  <c r="K25" i="17" s="1"/>
  <c r="L25" i="17" s="1"/>
  <c r="M25" i="17" s="1"/>
  <c r="N25" i="17" s="1"/>
  <c r="O25" i="17" s="1"/>
  <c r="P25" i="17" s="1"/>
  <c r="Q25" i="17" s="1"/>
  <c r="V58" i="11"/>
  <c r="V56" i="11"/>
  <c r="V54" i="11"/>
  <c r="V52" i="11"/>
  <c r="V50" i="11"/>
  <c r="V48" i="11"/>
  <c r="V46" i="11"/>
  <c r="V44" i="11"/>
  <c r="V42" i="11"/>
  <c r="V40" i="11"/>
  <c r="V38" i="11"/>
  <c r="V36" i="11"/>
  <c r="V34" i="11"/>
  <c r="V24" i="11"/>
  <c r="V22" i="11"/>
  <c r="V20" i="11"/>
  <c r="V18" i="11"/>
  <c r="V16" i="11"/>
  <c r="V14" i="11"/>
  <c r="V57" i="11"/>
  <c r="V55" i="11"/>
  <c r="V53" i="11"/>
  <c r="V51" i="11"/>
  <c r="V49" i="11"/>
  <c r="V47" i="11"/>
  <c r="V45" i="11"/>
  <c r="V43" i="11"/>
  <c r="V41" i="11"/>
  <c r="V39" i="11"/>
  <c r="V37" i="11"/>
  <c r="V35" i="11"/>
  <c r="V25" i="11"/>
  <c r="V23" i="11"/>
  <c r="V21" i="11"/>
  <c r="V19" i="11"/>
  <c r="V17" i="11"/>
  <c r="V15" i="11"/>
  <c r="V13" i="11"/>
  <c r="O26" i="14"/>
  <c r="B14" i="11"/>
  <c r="B15" i="11"/>
  <c r="B16" i="11" s="1"/>
  <c r="B17" i="11" s="1"/>
  <c r="B18" i="11" s="1"/>
  <c r="B19" i="11" s="1"/>
  <c r="B20" i="11" s="1"/>
  <c r="B21" i="11" s="1"/>
  <c r="B22" i="11" s="1"/>
  <c r="B23" i="11" s="1"/>
  <c r="B67" i="11" s="1"/>
  <c r="B68" i="11" s="1"/>
  <c r="V59" i="10"/>
  <c r="V57" i="10"/>
  <c r="V55" i="10"/>
  <c r="V53" i="10"/>
  <c r="V51" i="10"/>
  <c r="V49" i="10"/>
  <c r="V47" i="10"/>
  <c r="V45" i="10"/>
  <c r="V43" i="10"/>
  <c r="V41" i="10"/>
  <c r="V39" i="10"/>
  <c r="V37" i="10"/>
  <c r="V35" i="10"/>
  <c r="V33" i="10"/>
  <c r="V31" i="10"/>
  <c r="V29" i="10"/>
  <c r="V27" i="10"/>
  <c r="V25" i="10"/>
  <c r="V23" i="10"/>
  <c r="V21" i="10"/>
  <c r="V19" i="10"/>
  <c r="V17" i="10"/>
  <c r="V15" i="10"/>
  <c r="V13" i="10"/>
  <c r="V58" i="10"/>
  <c r="V56" i="10"/>
  <c r="V54" i="10"/>
  <c r="V52" i="10"/>
  <c r="V50" i="10"/>
  <c r="V48" i="10"/>
  <c r="V46" i="10"/>
  <c r="V44" i="10"/>
  <c r="V42" i="10"/>
  <c r="V40" i="10"/>
  <c r="V38" i="10"/>
  <c r="V36" i="10"/>
  <c r="V34" i="10"/>
  <c r="V32" i="10"/>
  <c r="V30" i="10"/>
  <c r="V28" i="10"/>
  <c r="V26" i="10"/>
  <c r="V24" i="10"/>
  <c r="V22" i="10"/>
  <c r="V20" i="10"/>
  <c r="V18" i="10"/>
  <c r="V16" i="10"/>
  <c r="V14" i="10"/>
  <c r="V12" i="10"/>
  <c r="B13" i="10"/>
  <c r="B14" i="10" s="1"/>
  <c r="B15" i="10" s="1"/>
  <c r="B16" i="10" s="1"/>
  <c r="B17" i="10" s="1"/>
  <c r="B18" i="10" s="1"/>
  <c r="B19" i="10" s="1"/>
  <c r="B20" i="10" s="1"/>
  <c r="B21" i="10" s="1"/>
  <c r="B22" i="10" s="1"/>
  <c r="B58" i="10" s="1"/>
  <c r="B59" i="10" s="1"/>
  <c r="V59" i="9"/>
  <c r="V57" i="9"/>
  <c r="V55" i="9"/>
  <c r="V53" i="9"/>
  <c r="V51" i="9"/>
  <c r="V49" i="9"/>
  <c r="V47" i="9"/>
  <c r="V45" i="9"/>
  <c r="V43" i="9"/>
  <c r="V41" i="9"/>
  <c r="V39" i="9"/>
  <c r="V37" i="9"/>
  <c r="V35" i="9"/>
  <c r="V33" i="9"/>
  <c r="V31" i="9"/>
  <c r="V29" i="9"/>
  <c r="V27" i="9"/>
  <c r="V25" i="9"/>
  <c r="V23" i="9"/>
  <c r="V21" i="9"/>
  <c r="V19" i="9"/>
  <c r="V17" i="9"/>
  <c r="V15" i="9"/>
  <c r="V13" i="9"/>
  <c r="V58" i="9"/>
  <c r="V56" i="9"/>
  <c r="V54" i="9"/>
  <c r="V52" i="9"/>
  <c r="V50" i="9"/>
  <c r="V48" i="9"/>
  <c r="V46" i="9"/>
  <c r="V44" i="9"/>
  <c r="V42" i="9"/>
  <c r="V40" i="9"/>
  <c r="V38" i="9"/>
  <c r="V36" i="9"/>
  <c r="V34" i="9"/>
  <c r="V32" i="9"/>
  <c r="V30" i="9"/>
  <c r="V28" i="9"/>
  <c r="V26" i="9"/>
  <c r="V24" i="9"/>
  <c r="V22" i="9"/>
  <c r="V20" i="9"/>
  <c r="V18" i="9"/>
  <c r="V16" i="9"/>
  <c r="V14" i="9"/>
  <c r="V12" i="9"/>
  <c r="G30" i="18"/>
  <c r="K30" i="18" s="1"/>
  <c r="G29" i="18"/>
  <c r="K29" i="18" s="1"/>
  <c r="G27" i="18"/>
  <c r="K27" i="18" s="1"/>
  <c r="G26" i="18"/>
  <c r="K26" i="18" s="1"/>
  <c r="G25" i="18"/>
  <c r="K25" i="18" s="1"/>
  <c r="B13" i="9"/>
  <c r="B14" i="9" s="1"/>
  <c r="B15" i="9" s="1"/>
  <c r="B16" i="9" s="1"/>
  <c r="B17" i="9" s="1"/>
  <c r="B18" i="9" s="1"/>
  <c r="B19" i="9" s="1"/>
  <c r="B20" i="9" s="1"/>
  <c r="B21" i="9" s="1"/>
  <c r="B22" i="9" s="1"/>
  <c r="B58" i="9" s="1"/>
  <c r="B59" i="9" s="1"/>
  <c r="V66" i="8"/>
  <c r="V64" i="8"/>
  <c r="V62" i="8"/>
  <c r="V60" i="8"/>
  <c r="V58" i="8"/>
  <c r="V56" i="8"/>
  <c r="V54" i="8"/>
  <c r="V52" i="8"/>
  <c r="V50" i="8"/>
  <c r="V48" i="8"/>
  <c r="V46" i="8"/>
  <c r="V44" i="8"/>
  <c r="V42" i="8"/>
  <c r="V40" i="8"/>
  <c r="V38" i="8"/>
  <c r="V36" i="8"/>
  <c r="V34" i="8"/>
  <c r="V32" i="8"/>
  <c r="V30" i="8"/>
  <c r="V22" i="8"/>
  <c r="V20" i="8"/>
  <c r="V18" i="8"/>
  <c r="V16" i="8"/>
  <c r="V14" i="8"/>
  <c r="V65" i="8"/>
  <c r="V63" i="8"/>
  <c r="V61" i="8"/>
  <c r="V59" i="8"/>
  <c r="V57" i="8"/>
  <c r="V55" i="8"/>
  <c r="V53" i="8"/>
  <c r="V51" i="8"/>
  <c r="V49" i="8"/>
  <c r="V47" i="8"/>
  <c r="V45" i="8"/>
  <c r="V43" i="8"/>
  <c r="V41" i="8"/>
  <c r="V39" i="8"/>
  <c r="V37" i="8"/>
  <c r="V35" i="8"/>
  <c r="V33" i="8"/>
  <c r="V31" i="8"/>
  <c r="V23" i="8"/>
  <c r="V21" i="8"/>
  <c r="V19" i="8"/>
  <c r="V17" i="8"/>
  <c r="V15" i="8"/>
  <c r="V13" i="8"/>
  <c r="H25" i="16"/>
  <c r="I26" i="14"/>
  <c r="H21" i="16"/>
  <c r="B14" i="8"/>
  <c r="B15" i="8" s="1"/>
  <c r="B16" i="8" s="1"/>
  <c r="B17" i="8" s="1"/>
  <c r="B18" i="8" s="1"/>
  <c r="B19" i="8" s="1"/>
  <c r="B20" i="8" s="1"/>
  <c r="B21" i="8" s="1"/>
  <c r="B22" i="8" s="1"/>
  <c r="B23" i="8" s="1"/>
  <c r="B65" i="8" s="1"/>
  <c r="B66" i="8" s="1"/>
  <c r="V21" i="6"/>
  <c r="V19" i="6"/>
  <c r="V17" i="6"/>
  <c r="V15" i="6"/>
  <c r="V13" i="6"/>
  <c r="V22" i="6"/>
  <c r="V20" i="6"/>
  <c r="V18" i="6"/>
  <c r="V16" i="6"/>
  <c r="V14" i="6"/>
  <c r="V12" i="6"/>
  <c r="G28" i="14"/>
  <c r="G26" i="14"/>
  <c r="G25" i="14"/>
  <c r="G24" i="14"/>
  <c r="G22" i="14"/>
  <c r="B13" i="6"/>
  <c r="B14" i="6" s="1"/>
  <c r="B15" i="6" s="1"/>
  <c r="B16" i="6" s="1"/>
  <c r="B17" i="6" s="1"/>
  <c r="B18" i="6" s="1"/>
  <c r="B19" i="6" s="1"/>
  <c r="B20" i="6" s="1"/>
  <c r="B21" i="6" s="1"/>
  <c r="B22" i="6" s="1"/>
  <c r="V67" i="5"/>
  <c r="V65" i="5"/>
  <c r="V63" i="5"/>
  <c r="V61" i="5"/>
  <c r="V59" i="5"/>
  <c r="V57" i="5"/>
  <c r="V55" i="5"/>
  <c r="V53" i="5"/>
  <c r="V51" i="5"/>
  <c r="V49" i="5"/>
  <c r="V47" i="5"/>
  <c r="V45" i="5"/>
  <c r="V43" i="5"/>
  <c r="V41" i="5"/>
  <c r="V39" i="5"/>
  <c r="V37" i="5"/>
  <c r="V35" i="5"/>
  <c r="V33" i="5"/>
  <c r="V23" i="5"/>
  <c r="V21" i="5"/>
  <c r="V19" i="5"/>
  <c r="V17" i="5"/>
  <c r="V15" i="5"/>
  <c r="D20" i="16"/>
  <c r="V66" i="5"/>
  <c r="V64" i="5"/>
  <c r="V62" i="5"/>
  <c r="V60" i="5"/>
  <c r="V58" i="5"/>
  <c r="V56" i="5"/>
  <c r="V54" i="5"/>
  <c r="V52" i="5"/>
  <c r="V50" i="5"/>
  <c r="V48" i="5"/>
  <c r="V46" i="5"/>
  <c r="V44" i="5"/>
  <c r="V42" i="5"/>
  <c r="V40" i="5"/>
  <c r="V38" i="5"/>
  <c r="V36" i="5"/>
  <c r="V34" i="5"/>
  <c r="V24" i="5"/>
  <c r="V22" i="5"/>
  <c r="V20" i="5"/>
  <c r="V18" i="5"/>
  <c r="V16" i="5"/>
  <c r="V14" i="5"/>
  <c r="E24" i="14"/>
  <c r="B15" i="5"/>
  <c r="B16" i="5" s="1"/>
  <c r="B17" i="5" s="1"/>
  <c r="B18" i="5" s="1"/>
  <c r="B19" i="5" s="1"/>
  <c r="B20" i="5" s="1"/>
  <c r="B21" i="5" s="1"/>
  <c r="B22" i="5" s="1"/>
  <c r="B23" i="5" s="1"/>
  <c r="B24" i="5" s="1"/>
  <c r="B66" i="5" s="1"/>
  <c r="B67" i="5" s="1"/>
  <c r="V24" i="4"/>
  <c r="V26" i="4"/>
  <c r="V28" i="4"/>
  <c r="V48" i="4"/>
  <c r="V50" i="4"/>
  <c r="V52" i="4"/>
  <c r="V54" i="4"/>
  <c r="V56" i="4"/>
  <c r="V58" i="4"/>
  <c r="V60" i="4"/>
  <c r="V62" i="4"/>
  <c r="V64" i="4"/>
  <c r="V66" i="4"/>
  <c r="V68" i="4"/>
  <c r="V25" i="4"/>
  <c r="V27" i="4"/>
  <c r="V29" i="4"/>
  <c r="V47" i="4"/>
  <c r="V49" i="4"/>
  <c r="V51" i="4"/>
  <c r="V53" i="4"/>
  <c r="V55" i="4"/>
  <c r="V57" i="4"/>
  <c r="V59" i="4"/>
  <c r="V61" i="4"/>
  <c r="V63" i="4"/>
  <c r="V65" i="4"/>
  <c r="V67" i="4"/>
  <c r="V69" i="4"/>
  <c r="B23" i="16"/>
  <c r="B22" i="16"/>
  <c r="B14" i="4"/>
  <c r="B15" i="4" s="1"/>
  <c r="B16" i="4" s="1"/>
  <c r="B17" i="4" s="1"/>
  <c r="B18" i="4" s="1"/>
  <c r="B19" i="4" s="1"/>
  <c r="B20" i="4" s="1"/>
  <c r="B21" i="4" s="1"/>
  <c r="B22" i="4" s="1"/>
  <c r="B23" i="4" s="1"/>
  <c r="B25" i="4" s="1"/>
  <c r="B27" i="4" s="1"/>
  <c r="B28" i="4" s="1"/>
  <c r="B29" i="4" s="1"/>
  <c r="V23" i="4"/>
  <c r="V22" i="4"/>
  <c r="V21" i="4"/>
  <c r="V20" i="4"/>
  <c r="V19" i="4"/>
  <c r="V18" i="4"/>
  <c r="V17" i="4"/>
  <c r="V16" i="4"/>
  <c r="V15" i="4"/>
  <c r="V14" i="4"/>
  <c r="V13" i="4"/>
  <c r="C31" i="17"/>
  <c r="C29" i="17"/>
  <c r="C28" i="17"/>
  <c r="C27" i="17"/>
  <c r="F18" i="16"/>
  <c r="F19" i="16"/>
  <c r="H23" i="16"/>
  <c r="F23" i="16"/>
  <c r="F27" i="17"/>
  <c r="F29" i="17"/>
  <c r="F28" i="17"/>
  <c r="F31" i="17"/>
  <c r="A8" i="13"/>
  <c r="B5" i="16" s="1"/>
  <c r="C10" i="14"/>
  <c r="G21" i="14"/>
  <c r="F20" i="16"/>
  <c r="F22" i="16"/>
  <c r="F24" i="16"/>
  <c r="G27" i="14"/>
  <c r="G23" i="14"/>
  <c r="F25" i="16"/>
  <c r="F21" i="16"/>
  <c r="B10" i="20" l="1"/>
  <c r="V75" i="11"/>
  <c r="V66" i="10"/>
  <c r="V67" i="10"/>
  <c r="V65" i="9"/>
  <c r="V64" i="9"/>
  <c r="G31" i="18"/>
  <c r="K31" i="18" s="1"/>
  <c r="M31" i="18" s="1"/>
  <c r="G28" i="20"/>
  <c r="M26" i="18"/>
  <c r="J17" i="16"/>
  <c r="P17" i="16" s="1"/>
  <c r="D26" i="17" s="1"/>
  <c r="G23" i="18"/>
  <c r="M27" i="18"/>
  <c r="G24" i="18"/>
  <c r="K24" i="18" s="1"/>
  <c r="G28" i="18"/>
  <c r="K28" i="18" s="1"/>
  <c r="M30" i="18"/>
  <c r="D10" i="19"/>
  <c r="C10" i="18"/>
  <c r="M25" i="18"/>
  <c r="M29" i="18"/>
  <c r="G29" i="14"/>
  <c r="H20" i="14" s="1"/>
  <c r="F26" i="16"/>
  <c r="J22" i="16"/>
  <c r="V77" i="4"/>
  <c r="V67" i="8"/>
  <c r="V69" i="5"/>
  <c r="V76" i="11"/>
  <c r="V68" i="5"/>
  <c r="V78" i="4"/>
  <c r="V68" i="8"/>
  <c r="N19" i="16"/>
  <c r="N20" i="16"/>
  <c r="O27" i="14"/>
  <c r="L21" i="16"/>
  <c r="N23" i="16"/>
  <c r="L23" i="16"/>
  <c r="K28" i="14"/>
  <c r="C25" i="14"/>
  <c r="N24" i="16"/>
  <c r="M23" i="14"/>
  <c r="M28" i="14"/>
  <c r="L19" i="16"/>
  <c r="O28" i="14"/>
  <c r="N25" i="16"/>
  <c r="K24" i="14"/>
  <c r="E21" i="14"/>
  <c r="E27" i="14"/>
  <c r="O25" i="14"/>
  <c r="N21" i="16"/>
  <c r="L22" i="16"/>
  <c r="N75" i="10"/>
  <c r="N76" i="10"/>
  <c r="L25" i="16"/>
  <c r="M26" i="14"/>
  <c r="J25" i="16"/>
  <c r="K25" i="14"/>
  <c r="J21" i="16"/>
  <c r="K26" i="14"/>
  <c r="I21" i="14"/>
  <c r="H22" i="16"/>
  <c r="E26" i="14"/>
  <c r="E25" i="14"/>
  <c r="C26" i="14"/>
  <c r="B21" i="16"/>
  <c r="B25" i="16"/>
  <c r="H24" i="16"/>
  <c r="I28" i="14"/>
  <c r="B18" i="16"/>
  <c r="N18" i="16"/>
  <c r="O23" i="14"/>
  <c r="O22" i="14"/>
  <c r="M27" i="14"/>
  <c r="M22" i="14"/>
  <c r="J20" i="16"/>
  <c r="K22" i="14"/>
  <c r="K21" i="14"/>
  <c r="I24" i="14"/>
  <c r="I22" i="14"/>
  <c r="D18" i="16"/>
  <c r="N22" i="16"/>
  <c r="O24" i="14"/>
  <c r="L20" i="16"/>
  <c r="M21" i="14"/>
  <c r="M25" i="14"/>
  <c r="J18" i="16"/>
  <c r="K23" i="14"/>
  <c r="K27" i="14"/>
  <c r="I25" i="14"/>
  <c r="H18" i="16"/>
  <c r="I23" i="14"/>
  <c r="D25" i="16"/>
  <c r="E22" i="14"/>
  <c r="D23" i="16"/>
  <c r="D22" i="16"/>
  <c r="C27" i="14"/>
  <c r="E28" i="14"/>
  <c r="D19" i="16"/>
  <c r="C24" i="14"/>
  <c r="C28" i="14"/>
  <c r="B24" i="16"/>
  <c r="H19" i="16"/>
  <c r="H20" i="16"/>
  <c r="I27" i="14"/>
  <c r="E23" i="14"/>
  <c r="D24" i="16"/>
  <c r="D21" i="16"/>
  <c r="O21" i="14"/>
  <c r="L24" i="16"/>
  <c r="M24" i="14"/>
  <c r="O75" i="10"/>
  <c r="O76" i="10"/>
  <c r="L18" i="16"/>
  <c r="J24" i="16"/>
  <c r="J23" i="16"/>
  <c r="J19" i="16"/>
  <c r="B20" i="16"/>
  <c r="B19" i="16"/>
  <c r="V78" i="11" l="1"/>
  <c r="V70" i="10"/>
  <c r="V67" i="9"/>
  <c r="V70" i="8"/>
  <c r="V72" i="5"/>
  <c r="V81" i="4"/>
  <c r="G17" i="16"/>
  <c r="G22" i="16"/>
  <c r="K20" i="14"/>
  <c r="Q20" i="14" s="1"/>
  <c r="G29" i="20"/>
  <c r="K28" i="20"/>
  <c r="K29" i="20" s="1"/>
  <c r="J28" i="20"/>
  <c r="J29" i="20" s="1"/>
  <c r="G19" i="12"/>
  <c r="G32" i="18"/>
  <c r="K23" i="18"/>
  <c r="M28" i="18"/>
  <c r="M24" i="18"/>
  <c r="P24" i="16"/>
  <c r="J26" i="16"/>
  <c r="K17" i="16" s="1"/>
  <c r="E29" i="14"/>
  <c r="F20" i="14" s="1"/>
  <c r="O29" i="14"/>
  <c r="P26" i="14" s="1"/>
  <c r="N26" i="16"/>
  <c r="O23" i="16" s="1"/>
  <c r="C29" i="14"/>
  <c r="I29" i="14"/>
  <c r="J20" i="14" s="1"/>
  <c r="P23" i="16"/>
  <c r="D26" i="16"/>
  <c r="E17" i="16" s="1"/>
  <c r="M29" i="14"/>
  <c r="N24" i="14" s="1"/>
  <c r="L26" i="16"/>
  <c r="H26" i="16"/>
  <c r="I17" i="16" s="1"/>
  <c r="P19" i="16"/>
  <c r="P22" i="16"/>
  <c r="D31" i="17" s="1"/>
  <c r="P21" i="16"/>
  <c r="D30" i="17" s="1"/>
  <c r="P25" i="16"/>
  <c r="P20" i="16"/>
  <c r="D29" i="17" s="1"/>
  <c r="B26" i="16"/>
  <c r="Q26" i="14"/>
  <c r="Q25" i="14"/>
  <c r="P18" i="16"/>
  <c r="S25" i="16"/>
  <c r="Q28" i="14"/>
  <c r="S19" i="16"/>
  <c r="Q24" i="14"/>
  <c r="Q23" i="14"/>
  <c r="S22" i="16"/>
  <c r="S21" i="16"/>
  <c r="S23" i="16"/>
  <c r="Q27" i="14"/>
  <c r="G25" i="16"/>
  <c r="H22" i="14"/>
  <c r="S24" i="16"/>
  <c r="S18" i="16"/>
  <c r="Q22" i="14"/>
  <c r="G24" i="16"/>
  <c r="G20" i="16"/>
  <c r="G23" i="16"/>
  <c r="G18" i="16"/>
  <c r="G19" i="16"/>
  <c r="G21" i="16"/>
  <c r="S20" i="16"/>
  <c r="Q21" i="14"/>
  <c r="H25" i="14"/>
  <c r="H24" i="14"/>
  <c r="H28" i="14"/>
  <c r="H27" i="14"/>
  <c r="H26" i="14"/>
  <c r="H21" i="14"/>
  <c r="H23" i="14"/>
  <c r="K24" i="16" l="1"/>
  <c r="K29" i="14"/>
  <c r="L20" i="14" s="1"/>
  <c r="G29" i="17"/>
  <c r="H29" i="17" s="1"/>
  <c r="I29" i="17" s="1"/>
  <c r="J29" i="17" s="1"/>
  <c r="K29" i="17" s="1"/>
  <c r="L29" i="17" s="1"/>
  <c r="M29" i="17" s="1"/>
  <c r="N29" i="17" s="1"/>
  <c r="O29" i="17" s="1"/>
  <c r="P29" i="17" s="1"/>
  <c r="Q29" i="17" s="1"/>
  <c r="M23" i="18"/>
  <c r="M32" i="18" s="1"/>
  <c r="K32" i="18"/>
  <c r="L23" i="18" s="1"/>
  <c r="H19" i="12"/>
  <c r="D27" i="17"/>
  <c r="G27" i="17" s="1"/>
  <c r="H27" i="17" s="1"/>
  <c r="I27" i="17" s="1"/>
  <c r="D28" i="17"/>
  <c r="G28" i="17" s="1"/>
  <c r="H28" i="17" s="1"/>
  <c r="I28" i="17" s="1"/>
  <c r="J28" i="17" s="1"/>
  <c r="K28" i="17" s="1"/>
  <c r="L28" i="17" s="1"/>
  <c r="M28" i="17" s="1"/>
  <c r="N28" i="17" s="1"/>
  <c r="O28" i="17" s="1"/>
  <c r="P28" i="17" s="1"/>
  <c r="Q28" i="17" s="1"/>
  <c r="I19" i="12"/>
  <c r="P26" i="16"/>
  <c r="Q17" i="16" s="1"/>
  <c r="I23" i="16"/>
  <c r="G26" i="16"/>
  <c r="G26" i="17"/>
  <c r="D20" i="14"/>
  <c r="J22" i="14"/>
  <c r="C17" i="16"/>
  <c r="P28" i="16"/>
  <c r="E32" i="13" s="1"/>
  <c r="O17" i="16"/>
  <c r="P30" i="16"/>
  <c r="E34" i="13" s="1"/>
  <c r="E18" i="16"/>
  <c r="Q33" i="14"/>
  <c r="P20" i="14"/>
  <c r="M17" i="16"/>
  <c r="P29" i="16"/>
  <c r="E33" i="13" s="1"/>
  <c r="Q32" i="14"/>
  <c r="N20" i="14"/>
  <c r="H29" i="14"/>
  <c r="Q29" i="14"/>
  <c r="R20" i="14" s="1"/>
  <c r="O19" i="16"/>
  <c r="O25" i="16"/>
  <c r="O20" i="16"/>
  <c r="O24" i="16"/>
  <c r="O18" i="16"/>
  <c r="O21" i="16"/>
  <c r="O22" i="16"/>
  <c r="F25" i="14"/>
  <c r="G30" i="17"/>
  <c r="H30" i="17" s="1"/>
  <c r="I30" i="17" s="1"/>
  <c r="J30" i="17" s="1"/>
  <c r="K30" i="17" s="1"/>
  <c r="L30" i="17" s="1"/>
  <c r="M30" i="17" s="1"/>
  <c r="N30" i="17" s="1"/>
  <c r="O30" i="17" s="1"/>
  <c r="P30" i="17" s="1"/>
  <c r="Q30" i="17" s="1"/>
  <c r="I22" i="16"/>
  <c r="F22" i="14"/>
  <c r="N27" i="14"/>
  <c r="I25" i="16"/>
  <c r="J28" i="14"/>
  <c r="E20" i="16"/>
  <c r="E22" i="16"/>
  <c r="E21" i="16"/>
  <c r="F21" i="14"/>
  <c r="F28" i="14"/>
  <c r="F24" i="14"/>
  <c r="F23" i="14"/>
  <c r="F27" i="14"/>
  <c r="F26" i="14"/>
  <c r="N22" i="14"/>
  <c r="N28" i="14"/>
  <c r="N23" i="14"/>
  <c r="N21" i="14"/>
  <c r="N26" i="14"/>
  <c r="N25" i="14"/>
  <c r="J26" i="14"/>
  <c r="J25" i="14"/>
  <c r="J24" i="14"/>
  <c r="E24" i="16"/>
  <c r="E23" i="16"/>
  <c r="E19" i="16"/>
  <c r="E25" i="16"/>
  <c r="J23" i="14"/>
  <c r="I24" i="16"/>
  <c r="J27" i="14"/>
  <c r="J21" i="14"/>
  <c r="P21" i="14"/>
  <c r="P24" i="14"/>
  <c r="P22" i="14"/>
  <c r="P27" i="14"/>
  <c r="P23" i="14"/>
  <c r="P25" i="14"/>
  <c r="P28" i="14"/>
  <c r="I21" i="16"/>
  <c r="I20" i="16"/>
  <c r="I19" i="16"/>
  <c r="I18" i="16"/>
  <c r="K19" i="16"/>
  <c r="D23" i="14"/>
  <c r="M22" i="16"/>
  <c r="M21" i="16"/>
  <c r="M24" i="16"/>
  <c r="M23" i="16"/>
  <c r="M18" i="16"/>
  <c r="M19" i="16"/>
  <c r="M25" i="16"/>
  <c r="M20" i="16"/>
  <c r="K20" i="16"/>
  <c r="K18" i="16"/>
  <c r="K21" i="16"/>
  <c r="K23" i="16"/>
  <c r="K22" i="16"/>
  <c r="K25" i="16"/>
  <c r="D24" i="14"/>
  <c r="D27" i="14"/>
  <c r="D21" i="14"/>
  <c r="D28" i="14"/>
  <c r="D22" i="14"/>
  <c r="D25" i="14"/>
  <c r="D26" i="14"/>
  <c r="C18" i="16"/>
  <c r="C19" i="16"/>
  <c r="C22" i="16"/>
  <c r="C20" i="16"/>
  <c r="C21" i="16"/>
  <c r="C24" i="16"/>
  <c r="C25" i="16"/>
  <c r="C23" i="16"/>
  <c r="G31" i="17"/>
  <c r="H31" i="17" s="1"/>
  <c r="I31" i="17" s="1"/>
  <c r="J31" i="17" s="1"/>
  <c r="K31" i="17" s="1"/>
  <c r="L31" i="17" s="1"/>
  <c r="M31" i="17" s="1"/>
  <c r="N31" i="17" s="1"/>
  <c r="O31" i="17" s="1"/>
  <c r="P31" i="17" s="1"/>
  <c r="Q31" i="17" s="1"/>
  <c r="F47" i="13" l="1"/>
  <c r="L26" i="14"/>
  <c r="L23" i="14"/>
  <c r="L22" i="14"/>
  <c r="L27" i="14"/>
  <c r="L28" i="14"/>
  <c r="L21" i="14"/>
  <c r="L25" i="14"/>
  <c r="L24" i="14"/>
  <c r="Q31" i="14"/>
  <c r="Q19" i="16"/>
  <c r="Q21" i="16"/>
  <c r="L25" i="18"/>
  <c r="L31" i="18"/>
  <c r="L30" i="18"/>
  <c r="L26" i="18"/>
  <c r="L27" i="18"/>
  <c r="L29" i="18"/>
  <c r="L28" i="18"/>
  <c r="L24" i="18"/>
  <c r="I26" i="16"/>
  <c r="E26" i="16"/>
  <c r="M26" i="16"/>
  <c r="N29" i="14"/>
  <c r="F29" i="14"/>
  <c r="K26" i="16"/>
  <c r="D36" i="17"/>
  <c r="E26" i="17" s="1"/>
  <c r="C26" i="16"/>
  <c r="J27" i="17"/>
  <c r="O26" i="16"/>
  <c r="G36" i="17"/>
  <c r="H26" i="17"/>
  <c r="P29" i="14"/>
  <c r="J29" i="14"/>
  <c r="R25" i="14"/>
  <c r="D29" i="14"/>
  <c r="J19" i="12"/>
  <c r="R22" i="14"/>
  <c r="R24" i="14"/>
  <c r="R28" i="14"/>
  <c r="R27" i="14"/>
  <c r="R23" i="14"/>
  <c r="Q30" i="14"/>
  <c r="R21" i="14"/>
  <c r="R26" i="14"/>
  <c r="Q20" i="16"/>
  <c r="Q23" i="16"/>
  <c r="Q25" i="16"/>
  <c r="Q18" i="16"/>
  <c r="Q24" i="16"/>
  <c r="Q22" i="16"/>
  <c r="P27" i="16"/>
  <c r="L29" i="14" l="1"/>
  <c r="L32" i="18"/>
  <c r="K27" i="17"/>
  <c r="L27" i="17" s="1"/>
  <c r="Q26" i="16"/>
  <c r="Q27" i="16" s="1"/>
  <c r="I26" i="17"/>
  <c r="H36" i="17"/>
  <c r="R29" i="14"/>
  <c r="R30" i="14" s="1"/>
  <c r="L19" i="12"/>
  <c r="K19" i="12"/>
  <c r="E28" i="17"/>
  <c r="E30" i="17"/>
  <c r="E27" i="17"/>
  <c r="E31" i="17"/>
  <c r="E29" i="17"/>
  <c r="F19" i="12" l="1"/>
  <c r="G21" i="12" s="1"/>
  <c r="E36" i="17"/>
  <c r="J26" i="17"/>
  <c r="I36" i="17"/>
  <c r="M27" i="17"/>
  <c r="K26" i="17" l="1"/>
  <c r="J36" i="17"/>
  <c r="N27" i="17"/>
  <c r="I21" i="12"/>
  <c r="L26" i="17" l="1"/>
  <c r="K36" i="17"/>
  <c r="O27" i="17"/>
  <c r="L21" i="12"/>
  <c r="P21" i="12"/>
  <c r="Q21" i="12"/>
  <c r="O21" i="12"/>
  <c r="R21" i="12"/>
  <c r="K21" i="12"/>
  <c r="N21" i="12"/>
  <c r="H21" i="12"/>
  <c r="M21" i="12"/>
  <c r="J21" i="12"/>
  <c r="M26" i="17" l="1"/>
  <c r="L36" i="17"/>
  <c r="P27" i="17"/>
  <c r="F21" i="12"/>
  <c r="N26" i="17" l="1"/>
  <c r="M36" i="17"/>
  <c r="Q27" i="17"/>
  <c r="O26" i="17" l="1"/>
  <c r="N36" i="17"/>
  <c r="P26" i="17" l="1"/>
  <c r="O36" i="17"/>
  <c r="Q26" i="17" l="1"/>
  <c r="Q36" i="17" s="1"/>
  <c r="E38" i="17" s="1"/>
  <c r="P36" i="17"/>
</calcChain>
</file>

<file path=xl/sharedStrings.xml><?xml version="1.0" encoding="utf-8"?>
<sst xmlns="http://schemas.openxmlformats.org/spreadsheetml/2006/main" count="1040" uniqueCount="182">
  <si>
    <t>ESTUDIO DE CLASIFICACION VEHICULAR</t>
  </si>
  <si>
    <t>ESTACION</t>
  </si>
  <si>
    <t>SENTIDO</t>
  </si>
  <si>
    <t>E</t>
  </si>
  <si>
    <t>S</t>
  </si>
  <si>
    <t>CODIGO DE LA ESTACION</t>
  </si>
  <si>
    <t>FECHA</t>
  </si>
  <si>
    <t>HORA</t>
  </si>
  <si>
    <t>AUTO</t>
  </si>
  <si>
    <t>CAMIONETAS</t>
  </si>
  <si>
    <t>MICRO</t>
  </si>
  <si>
    <t>BUS</t>
  </si>
  <si>
    <t>CAMION</t>
  </si>
  <si>
    <t>SEMI TRAYLER</t>
  </si>
  <si>
    <t>TRAYLER</t>
  </si>
  <si>
    <t>TOTAL</t>
  </si>
  <si>
    <t>PICKUP</t>
  </si>
  <si>
    <t>RURAL Combi</t>
  </si>
  <si>
    <t>2E</t>
  </si>
  <si>
    <t>3E</t>
  </si>
  <si>
    <t>4E</t>
  </si>
  <si>
    <t>2S1/2S2</t>
  </si>
  <si>
    <t>2S3</t>
  </si>
  <si>
    <t>3S1/3S2</t>
  </si>
  <si>
    <t>&gt;=3S3</t>
  </si>
  <si>
    <t>2T2</t>
  </si>
  <si>
    <t>2T3</t>
  </si>
  <si>
    <t>3T2</t>
  </si>
  <si>
    <t>3T3</t>
  </si>
  <si>
    <t>DIAGRA.</t>
  </si>
  <si>
    <t>VEH</t>
  </si>
  <si>
    <t>%</t>
  </si>
  <si>
    <t>Camion 3E</t>
  </si>
  <si>
    <t>En Valores Absolutos y Relativos</t>
  </si>
  <si>
    <t>TRAMO</t>
  </si>
  <si>
    <t>RUTA</t>
  </si>
  <si>
    <t>IMD</t>
  </si>
  <si>
    <t>TIPO DE VEHICULO</t>
  </si>
  <si>
    <t>AUTOMOVIL</t>
  </si>
  <si>
    <t xml:space="preserve"> CAMIONETA
RURAL</t>
  </si>
  <si>
    <t xml:space="preserve"> MICROBUS</t>
  </si>
  <si>
    <t xml:space="preserve"> OMNIBUS
2 E</t>
  </si>
  <si>
    <t xml:space="preserve"> OMNIBUS
3 E</t>
  </si>
  <si>
    <t xml:space="preserve"> CAMION
2 E</t>
  </si>
  <si>
    <t xml:space="preserve"> CAMION
3 E</t>
  </si>
  <si>
    <t xml:space="preserve"> CAMION
4 E</t>
  </si>
  <si>
    <t xml:space="preserve"> SEMI
TRAYLERS</t>
  </si>
  <si>
    <t xml:space="preserve"> TRAYLERS</t>
  </si>
  <si>
    <t>E - 1</t>
  </si>
  <si>
    <t>E + S</t>
  </si>
  <si>
    <t>ELABORACION : Consultor</t>
  </si>
  <si>
    <t>Se empleara la siguiente formula:</t>
  </si>
  <si>
    <t>Donde:</t>
  </si>
  <si>
    <t>VDL =</t>
  </si>
  <si>
    <t>VS    =</t>
  </si>
  <si>
    <t>VD   =</t>
  </si>
  <si>
    <t xml:space="preserve"> F.C. =</t>
  </si>
  <si>
    <t>Promedio de volumen de transito de dias laborables</t>
  </si>
  <si>
    <t>Volumen de transito dia sabado</t>
  </si>
  <si>
    <t>Volumen de transito dia domingo</t>
  </si>
  <si>
    <t>Factor de correccion</t>
  </si>
  <si>
    <t>Autos</t>
  </si>
  <si>
    <t>Camionetas Pick Up</t>
  </si>
  <si>
    <t>Camioneta Rural</t>
  </si>
  <si>
    <t>Micro</t>
  </si>
  <si>
    <t>Omnibus 2E</t>
  </si>
  <si>
    <t>Omnibus 3E</t>
  </si>
  <si>
    <t>Camion 2 E</t>
  </si>
  <si>
    <t>TIPO DE VEHICULOS</t>
  </si>
  <si>
    <t>DISTRIB (%)</t>
  </si>
  <si>
    <t>TOTAL PROMEDIO DIARIO</t>
  </si>
  <si>
    <t>TOTAL PROMEDIO PERIODO</t>
  </si>
  <si>
    <t>PROMEDIO DIARIO</t>
  </si>
  <si>
    <t>IMD (Veh/dia)</t>
  </si>
  <si>
    <t>Del Analisis de las encuestas realizadas se tiene:</t>
  </si>
  <si>
    <t>TOTAL PROMEDIO VOL. TRANSITO DIAS LABORABLES</t>
  </si>
  <si>
    <t>VOLUMEN DE TRANSITO DEL DIA SABADO</t>
  </si>
  <si>
    <t>VOLUMEN DE TRANSITO DEL DIA DOMINGO</t>
  </si>
  <si>
    <t>F.C. =</t>
  </si>
  <si>
    <t>Aplicando la formula se tiene:</t>
  </si>
  <si>
    <t>IMD =</t>
  </si>
  <si>
    <t>Proyeccion de trafico en años "n"</t>
  </si>
  <si>
    <t>IMD promedio del periodo de analisis</t>
  </si>
  <si>
    <t>Para la proyeccion de trafico se ha empleado la siguiente formula:</t>
  </si>
  <si>
    <t>Tr =</t>
  </si>
  <si>
    <t>T =</t>
  </si>
  <si>
    <t xml:space="preserve">Rt = </t>
  </si>
  <si>
    <t>n =</t>
  </si>
  <si>
    <t>UBICACIÓN</t>
  </si>
  <si>
    <t>veh/dia</t>
  </si>
  <si>
    <t>Tr = T (1 +Rt)^(n-1)</t>
  </si>
  <si>
    <t>Periodo de diseño</t>
  </si>
  <si>
    <t>TASA DE</t>
  </si>
  <si>
    <t>CREC. (%)</t>
  </si>
  <si>
    <t>Periodo de diseño (años)=</t>
  </si>
  <si>
    <t>IMD proy. =</t>
  </si>
  <si>
    <t>CAMIONETA PICKUP</t>
  </si>
  <si>
    <t>PROYECCION DE TRAFICO PARA VEHICULOS LIGEROS (ESTACION UNICA)</t>
  </si>
  <si>
    <t>ESTIMACION DEL INDICE MEDIO DIARIO (IMD) - ESTACION UNICA</t>
  </si>
  <si>
    <t>IMD TOTAL CORREGIDO (ESTACION UNICA)</t>
  </si>
  <si>
    <t>IMD TOTAL (ESTACION UNICA)</t>
  </si>
  <si>
    <t>CAMINO DEPARTAMENTAL</t>
  </si>
  <si>
    <t>}</t>
  </si>
  <si>
    <t>Tasa de crecimiento poblacional Departamental</t>
  </si>
  <si>
    <t xml:space="preserve">Micro </t>
  </si>
  <si>
    <t>Tasa de Crecimiento Anual de la Población La Libertad=</t>
  </si>
  <si>
    <t>Tasa de Crecimiento Anual del PBI Regional: La Libertad=</t>
  </si>
  <si>
    <t>PROYECCION DURANTE 10 AÑOS</t>
  </si>
  <si>
    <t>MOTO (lineal)</t>
  </si>
  <si>
    <t>Motos</t>
  </si>
  <si>
    <t>DIA 28.08.17</t>
  </si>
  <si>
    <t>DIA 29.08.17</t>
  </si>
  <si>
    <t>DIA 30.08.17</t>
  </si>
  <si>
    <t>DIA 31.08.17</t>
  </si>
  <si>
    <t>DIA 01.09.19</t>
  </si>
  <si>
    <t>DIA 02.09.19</t>
  </si>
  <si>
    <t>DIA 03.09.19</t>
  </si>
  <si>
    <t>AÑO BASE</t>
  </si>
  <si>
    <t>TASAS DE CRECIMIENTO GEOMETRICO MEDIO ANUAL SEGUN DEPARTAMENTOS, INEI</t>
  </si>
  <si>
    <t>INEI, PRODUCTO BRUTO INTERNO, SEGÚN DEPARTAMENTO</t>
  </si>
  <si>
    <t>MOTO</t>
  </si>
  <si>
    <t>MUNICIPALIDAD PROVINCIAL DE VIRU</t>
  </si>
  <si>
    <t>RESUMEN DEL AFORO DE VEHICULOS</t>
  </si>
  <si>
    <t>SECTOR:</t>
  </si>
  <si>
    <t>: EMP. PE 1N - HUACACORRAL (km 0+000 - km 10+500)</t>
  </si>
  <si>
    <t>LUNES</t>
  </si>
  <si>
    <t>MARTES</t>
  </si>
  <si>
    <t>MIERCOLES</t>
  </si>
  <si>
    <t>JUEVES</t>
  </si>
  <si>
    <t>VIERNES</t>
  </si>
  <si>
    <t>SABADO</t>
  </si>
  <si>
    <t>DOMINGO</t>
  </si>
  <si>
    <t>28.08.17</t>
  </si>
  <si>
    <t>29.08.17</t>
  </si>
  <si>
    <t>30.08.17</t>
  </si>
  <si>
    <t>31.08.17</t>
  </si>
  <si>
    <t>01.09.19</t>
  </si>
  <si>
    <t>02.09.19</t>
  </si>
  <si>
    <t>03.09.19</t>
  </si>
  <si>
    <t>TOTAL SEMANAL</t>
  </si>
  <si>
    <t>N° DE VEHICULOS</t>
  </si>
  <si>
    <t>IMDs (VEH/DIA)</t>
  </si>
  <si>
    <t>CALCULO DEL IMDA E-01 (Km 0+000)</t>
  </si>
  <si>
    <t>LIGEROS</t>
  </si>
  <si>
    <t>Emp. PE 1N - Huacacorral</t>
  </si>
  <si>
    <t>(km 0+000 - km 10+500)</t>
  </si>
  <si>
    <t>DISTRIBUCION VEHICULAR (%)</t>
  </si>
  <si>
    <t>FC</t>
  </si>
  <si>
    <t>(Estación Virú P072)</t>
  </si>
  <si>
    <t>IMDA PONDERADO x TIPO DE VEHICULO (VEH/DIA)</t>
  </si>
  <si>
    <t>IMDA PONDERADO x CLASIFICACION VEHICULAR (VEH/DIA)</t>
  </si>
  <si>
    <t>IMDS TIPO DE VEHICULO</t>
  </si>
  <si>
    <t>SÁBADO</t>
  </si>
  <si>
    <t>IMDs    (VEH/DIA)</t>
  </si>
  <si>
    <t xml:space="preserve">TOTAL </t>
  </si>
  <si>
    <t>LI-107</t>
  </si>
  <si>
    <t>FUENTE : Estudio de Conteo, Clasificacion Vehicular y Encuesta de Carga y Pasajeros- 2018</t>
  </si>
  <si>
    <t>E-01</t>
  </si>
  <si>
    <t>O</t>
  </si>
  <si>
    <t>Tramo Pusac-San Francisco (km 0+000 al km 13+094)  IMD</t>
  </si>
  <si>
    <t>FC         (estación Pusac)</t>
  </si>
  <si>
    <t>CALCULO DEL IMDA E-01 (KM 0+000) PUSAC</t>
  </si>
  <si>
    <t>DISTRIBUCION VEHICULAR   (%)</t>
  </si>
  <si>
    <t>MUNICIPALIDAD DISTRITAL DE VICTOR LARCO HERRERA</t>
  </si>
  <si>
    <t>VICTOR LARCO</t>
  </si>
  <si>
    <t>SECTOR</t>
  </si>
  <si>
    <t>VICTOR  LARCO HERRERA</t>
  </si>
  <si>
    <t>VICTOR LARCO.</t>
  </si>
  <si>
    <t>MUNICIPALIDAD DISTRIATL DE VICTOR LARCO HERRERA</t>
  </si>
  <si>
    <t>VICTOR LARCO HERRERA</t>
  </si>
  <si>
    <t>SECTOR : LOCALIDAD DE BUENOS AIRES</t>
  </si>
  <si>
    <t>INDICE MEDIO DIARIO ANUAL AÑO 2018</t>
  </si>
  <si>
    <t>MUNICIPALIDAD DISTRIATL DE VICTOR LARCO</t>
  </si>
  <si>
    <t>Viernes 27</t>
  </si>
  <si>
    <t>DIA 25/07/18</t>
  </si>
  <si>
    <t>DIA 26/07/18</t>
  </si>
  <si>
    <t>DIA 27/07/18</t>
  </si>
  <si>
    <t>DIA 28/07/18</t>
  </si>
  <si>
    <t>DIA 29/07/18</t>
  </si>
  <si>
    <t>DIA 30/07/18</t>
  </si>
  <si>
    <t>DIA 31/07/18</t>
  </si>
  <si>
    <t>REPARACION DE INFRAESTRUCTURA DEL TRANSPORTE; EN EL (LA) CALLE PINZON, CALLAO, SANTA ROSA, PSJE HUASCAR,  ATAHUALPA, CALLE 5, NARDOS, GERANIOS,CALLE 1, CALLE 94, CALLE 7, CASUARINAS, CALLE   CARRION. BUENOS AIRES CENTRO, LAS FLORES Y VISTA ALEGRE, DISTRITO DE VICTOR LARCO HERRERA, PROVINCIA DE TRUJILLO - DEPARTAMENTO DE LA LIBERTAD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</si>
</sst>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00"/>
    <numFmt numFmtId="166" formatCode="_(#,##0.00_);_(\ \(#,##0.00\);_(\ &quot;-&quot;??_);_(@_)"/>
    <numFmt numFmtId="167" formatCode="_(#,##0_);_(\ \(#,##0\);_(\ &quot;-&quot;??_);_(@_)"/>
    <numFmt numFmtId="168" formatCode="0.0"/>
    <numFmt numFmtId="169" formatCode="_(#,##0.0_);_(\ \(#,##0.0\);_(\ &quot;-&quot;??_);_(@_)"/>
    <numFmt numFmtId="170" formatCode="#,##0.0000000000000"/>
    <numFmt numFmtId="171" formatCode="0.000000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10"/>
      <name val="Arial"/>
      <family val="2"/>
    </font>
    <font>
      <sz val="14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color theme="1" tint="0.249977111117893"/>
      <name val="Cambria"/>
      <family val="1"/>
      <scheme val="major"/>
    </font>
    <font>
      <b/>
      <sz val="11"/>
      <name val="Cambria"/>
      <family val="1"/>
      <scheme val="major"/>
    </font>
    <font>
      <b/>
      <sz val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338">
    <xf numFmtId="0" fontId="0" fillId="0" borderId="0" xfId="0"/>
    <xf numFmtId="0" fontId="0" fillId="0" borderId="0" xfId="0" applyAlignme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0" xfId="0" applyFont="1"/>
    <xf numFmtId="0" fontId="0" fillId="0" borderId="0" xfId="0" applyAlignment="1">
      <alignment horizontal="right"/>
    </xf>
    <xf numFmtId="167" fontId="0" fillId="0" borderId="0" xfId="0" applyNumberFormat="1"/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/>
    </xf>
    <xf numFmtId="0" fontId="2" fillId="0" borderId="24" xfId="0" applyFont="1" applyBorder="1" applyAlignment="1">
      <alignment horizontal="center" wrapText="1"/>
    </xf>
    <xf numFmtId="0" fontId="11" fillId="0" borderId="24" xfId="0" applyFont="1" applyBorder="1" applyAlignment="1">
      <alignment horizontal="center" wrapText="1"/>
    </xf>
    <xf numFmtId="0" fontId="2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center" wrapText="1"/>
    </xf>
    <xf numFmtId="0" fontId="2" fillId="0" borderId="26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19" xfId="0" applyFont="1" applyBorder="1" applyAlignment="1"/>
    <xf numFmtId="0" fontId="13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wrapText="1"/>
    </xf>
    <xf numFmtId="0" fontId="2" fillId="0" borderId="29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2" fillId="0" borderId="33" xfId="0" applyFont="1" applyBorder="1" applyAlignment="1">
      <alignment horizontal="center" wrapText="1"/>
    </xf>
    <xf numFmtId="0" fontId="2" fillId="0" borderId="34" xfId="0" applyFont="1" applyBorder="1" applyAlignment="1">
      <alignment horizontal="center" wrapText="1"/>
    </xf>
    <xf numFmtId="0" fontId="2" fillId="0" borderId="35" xfId="0" applyFont="1" applyBorder="1" applyAlignment="1">
      <alignment horizontal="center" wrapText="1"/>
    </xf>
    <xf numFmtId="0" fontId="2" fillId="0" borderId="36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37" xfId="0" applyFont="1" applyBorder="1" applyAlignment="1">
      <alignment horizontal="center" wrapText="1"/>
    </xf>
    <xf numFmtId="0" fontId="13" fillId="0" borderId="1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38" xfId="0" applyFont="1" applyBorder="1" applyAlignment="1">
      <alignment horizontal="center" wrapText="1"/>
    </xf>
    <xf numFmtId="0" fontId="2" fillId="0" borderId="39" xfId="0" applyFont="1" applyBorder="1" applyAlignment="1">
      <alignment horizontal="center" wrapText="1"/>
    </xf>
    <xf numFmtId="0" fontId="2" fillId="0" borderId="40" xfId="0" applyFont="1" applyBorder="1" applyAlignment="1">
      <alignment horizontal="center" wrapText="1"/>
    </xf>
    <xf numFmtId="0" fontId="2" fillId="0" borderId="41" xfId="0" applyFont="1" applyBorder="1" applyAlignment="1">
      <alignment horizontal="center" wrapText="1"/>
    </xf>
    <xf numFmtId="0" fontId="2" fillId="0" borderId="42" xfId="0" applyFont="1" applyBorder="1" applyAlignment="1">
      <alignment horizontal="center" wrapText="1"/>
    </xf>
    <xf numFmtId="0" fontId="2" fillId="0" borderId="20" xfId="0" applyFont="1" applyBorder="1" applyAlignment="1">
      <alignment horizontal="center"/>
    </xf>
    <xf numFmtId="0" fontId="2" fillId="0" borderId="2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24" xfId="0" applyFont="1" applyFill="1" applyBorder="1" applyAlignment="1">
      <alignment horizontal="center" wrapText="1"/>
    </xf>
    <xf numFmtId="0" fontId="2" fillId="0" borderId="43" xfId="0" applyFont="1" applyBorder="1" applyAlignment="1">
      <alignment horizontal="center" wrapText="1"/>
    </xf>
    <xf numFmtId="0" fontId="9" fillId="0" borderId="0" xfId="0" applyFont="1" applyFill="1"/>
    <xf numFmtId="0" fontId="1" fillId="0" borderId="0" xfId="0" applyFont="1" applyFill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1" fillId="0" borderId="0" xfId="0" applyFont="1" applyFill="1" applyAlignment="1" applyProtection="1">
      <alignment horizontal="left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4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24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19" xfId="0" applyFont="1" applyBorder="1" applyAlignment="1"/>
    <xf numFmtId="0" fontId="2" fillId="0" borderId="2" xfId="0" applyFont="1" applyBorder="1" applyAlignment="1">
      <alignment horizontal="left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/>
    </xf>
    <xf numFmtId="0" fontId="1" fillId="0" borderId="0" xfId="0" applyFont="1" applyFill="1" applyAlignment="1">
      <alignment vertical="top"/>
    </xf>
    <xf numFmtId="0" fontId="1" fillId="0" borderId="0" xfId="0" applyFont="1"/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/>
    <xf numFmtId="0" fontId="1" fillId="0" borderId="7" xfId="0" applyFont="1" applyFill="1" applyBorder="1"/>
    <xf numFmtId="0" fontId="1" fillId="0" borderId="6" xfId="0" applyFont="1" applyFill="1" applyBorder="1"/>
    <xf numFmtId="0" fontId="1" fillId="0" borderId="0" xfId="0" applyFont="1" applyFill="1" applyAlignment="1">
      <alignment horizontal="center"/>
    </xf>
    <xf numFmtId="0" fontId="9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14" xfId="0" applyFont="1" applyFill="1" applyBorder="1" applyAlignment="1">
      <alignment horizontal="center" vertical="center"/>
    </xf>
    <xf numFmtId="167" fontId="1" fillId="0" borderId="14" xfId="1" applyNumberFormat="1" applyFont="1" applyFill="1" applyBorder="1" applyAlignment="1">
      <alignment vertical="center"/>
    </xf>
    <xf numFmtId="0" fontId="1" fillId="0" borderId="22" xfId="0" applyFont="1" applyFill="1" applyBorder="1" applyAlignment="1">
      <alignment horizontal="center" vertical="center"/>
    </xf>
    <xf numFmtId="167" fontId="1" fillId="0" borderId="22" xfId="1" applyNumberFormat="1" applyFont="1" applyFill="1" applyBorder="1" applyAlignment="1">
      <alignment horizontal="center" vertical="center"/>
    </xf>
    <xf numFmtId="167" fontId="1" fillId="0" borderId="14" xfId="1" applyNumberFormat="1" applyFont="1" applyFill="1" applyBorder="1" applyAlignment="1">
      <alignment horizontal="center" vertical="center"/>
    </xf>
    <xf numFmtId="167" fontId="1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vertical="center"/>
    </xf>
    <xf numFmtId="169" fontId="1" fillId="0" borderId="14" xfId="1" applyNumberFormat="1" applyFont="1" applyFill="1" applyBorder="1" applyAlignment="1">
      <alignment horizontal="center" vertical="center"/>
    </xf>
    <xf numFmtId="166" fontId="1" fillId="0" borderId="14" xfId="1" applyNumberFormat="1" applyFont="1" applyFill="1" applyBorder="1" applyAlignment="1">
      <alignment horizontal="center" vertical="center"/>
    </xf>
    <xf numFmtId="169" fontId="1" fillId="0" borderId="14" xfId="1" applyNumberFormat="1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Alignment="1">
      <alignment horizontal="left" vertical="center"/>
    </xf>
    <xf numFmtId="170" fontId="1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top"/>
    </xf>
    <xf numFmtId="168" fontId="9" fillId="0" borderId="0" xfId="0" applyNumberFormat="1" applyFont="1" applyFill="1" applyAlignment="1">
      <alignment horizontal="right" vertical="top"/>
    </xf>
    <xf numFmtId="168" fontId="9" fillId="0" borderId="0" xfId="0" applyNumberFormat="1" applyFont="1" applyFill="1" applyAlignment="1">
      <alignment horizontal="right"/>
    </xf>
    <xf numFmtId="1" fontId="9" fillId="0" borderId="0" xfId="0" applyNumberFormat="1" applyFont="1" applyFill="1" applyAlignment="1">
      <alignment horizontal="right"/>
    </xf>
    <xf numFmtId="0" fontId="9" fillId="0" borderId="1" xfId="0" applyFont="1" applyFill="1" applyBorder="1" applyAlignment="1">
      <alignment horizontal="center"/>
    </xf>
    <xf numFmtId="1" fontId="1" fillId="0" borderId="22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2" fontId="1" fillId="0" borderId="14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1" fontId="1" fillId="0" borderId="14" xfId="0" applyNumberFormat="1" applyFont="1" applyFill="1" applyBorder="1" applyAlignment="1">
      <alignment horizontal="center"/>
    </xf>
    <xf numFmtId="0" fontId="1" fillId="0" borderId="22" xfId="0" applyFont="1" applyFill="1" applyBorder="1"/>
    <xf numFmtId="1" fontId="1" fillId="0" borderId="4" xfId="0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1" fontId="1" fillId="0" borderId="6" xfId="0" applyNumberFormat="1" applyFont="1" applyFill="1" applyBorder="1" applyAlignment="1">
      <alignment horizontal="center"/>
    </xf>
    <xf numFmtId="0" fontId="9" fillId="0" borderId="6" xfId="0" applyFont="1" applyFill="1" applyBorder="1"/>
    <xf numFmtId="1" fontId="9" fillId="0" borderId="4" xfId="0" applyNumberFormat="1" applyFont="1" applyFill="1" applyBorder="1" applyAlignment="1">
      <alignment horizontal="center"/>
    </xf>
    <xf numFmtId="2" fontId="9" fillId="0" borderId="6" xfId="0" applyNumberFormat="1" applyFont="1" applyFill="1" applyBorder="1" applyAlignment="1">
      <alignment horizontal="center"/>
    </xf>
    <xf numFmtId="2" fontId="9" fillId="0" borderId="4" xfId="0" applyNumberFormat="1" applyFont="1" applyFill="1" applyBorder="1" applyAlignment="1">
      <alignment horizontal="center"/>
    </xf>
    <xf numFmtId="1" fontId="9" fillId="0" borderId="6" xfId="0" applyNumberFormat="1" applyFont="1" applyFill="1" applyBorder="1" applyAlignment="1">
      <alignment horizontal="center"/>
    </xf>
    <xf numFmtId="1" fontId="9" fillId="0" borderId="19" xfId="0" applyNumberFormat="1" applyFont="1" applyFill="1" applyBorder="1" applyAlignment="1">
      <alignment horizontal="center"/>
    </xf>
    <xf numFmtId="0" fontId="1" fillId="0" borderId="0" xfId="0" applyFont="1" applyFill="1" applyBorder="1"/>
    <xf numFmtId="1" fontId="9" fillId="0" borderId="2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9" fillId="0" borderId="0" xfId="0" applyFont="1" applyFill="1" applyAlignment="1">
      <alignment horizontal="left" vertical="top"/>
    </xf>
    <xf numFmtId="0" fontId="1" fillId="0" borderId="0" xfId="0" applyFont="1" applyAlignment="1"/>
    <xf numFmtId="0" fontId="1" fillId="0" borderId="2" xfId="0" applyFont="1" applyBorder="1"/>
    <xf numFmtId="0" fontId="1" fillId="0" borderId="3" xfId="0" applyFont="1" applyBorder="1"/>
    <xf numFmtId="167" fontId="1" fillId="0" borderId="0" xfId="0" applyNumberFormat="1" applyFont="1"/>
    <xf numFmtId="0" fontId="1" fillId="0" borderId="0" xfId="0" applyFont="1" applyBorder="1"/>
    <xf numFmtId="0" fontId="2" fillId="0" borderId="19" xfId="0" applyFont="1" applyBorder="1" applyAlignment="1">
      <alignment horizontal="center" wrapText="1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 applyProtection="1">
      <alignment horizontal="left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Fill="1" applyAlignment="1">
      <alignment horizontal="center" vertical="center"/>
    </xf>
    <xf numFmtId="1" fontId="8" fillId="0" borderId="15" xfId="0" applyNumberFormat="1" applyFont="1" applyFill="1" applyBorder="1" applyAlignment="1">
      <alignment horizontal="center" vertical="center"/>
    </xf>
    <xf numFmtId="2" fontId="8" fillId="0" borderId="15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Alignment="1">
      <alignment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2" fontId="8" fillId="0" borderId="16" xfId="0" applyNumberFormat="1" applyFont="1" applyFill="1" applyBorder="1" applyAlignment="1">
      <alignment horizontal="center" vertical="center"/>
    </xf>
    <xf numFmtId="1" fontId="8" fillId="0" borderId="16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" fontId="8" fillId="0" borderId="45" xfId="0" applyNumberFormat="1" applyFont="1" applyFill="1" applyBorder="1" applyAlignment="1">
      <alignment horizontal="center" vertical="center"/>
    </xf>
    <xf numFmtId="2" fontId="8" fillId="0" borderId="45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9" fillId="0" borderId="17" xfId="0" applyFont="1" applyFill="1" applyBorder="1" applyAlignment="1">
      <alignment horizontal="center" vertical="center"/>
    </xf>
    <xf numFmtId="1" fontId="9" fillId="0" borderId="2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9" fillId="2" borderId="19" xfId="0" applyFont="1" applyFill="1" applyBorder="1" applyAlignment="1">
      <alignment horizontal="center" vertical="center" textRotation="90"/>
    </xf>
    <xf numFmtId="0" fontId="19" fillId="2" borderId="19" xfId="0" applyFont="1" applyFill="1" applyBorder="1" applyAlignment="1">
      <alignment horizontal="center" vertical="center" textRotation="90" wrapText="1"/>
    </xf>
    <xf numFmtId="0" fontId="9" fillId="0" borderId="0" xfId="0" applyFont="1" applyFill="1" applyAlignment="1">
      <alignment vertical="center" wrapText="1"/>
    </xf>
    <xf numFmtId="0" fontId="9" fillId="2" borderId="19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8" fillId="0" borderId="46" xfId="0" applyFont="1" applyFill="1" applyBorder="1" applyAlignment="1">
      <alignment vertical="center"/>
    </xf>
    <xf numFmtId="2" fontId="8" fillId="0" borderId="47" xfId="0" applyNumberFormat="1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vertical="center"/>
    </xf>
    <xf numFmtId="2" fontId="8" fillId="0" borderId="49" xfId="0" applyNumberFormat="1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vertical="center"/>
    </xf>
    <xf numFmtId="2" fontId="8" fillId="0" borderId="51" xfId="0" applyNumberFormat="1" applyFont="1" applyFill="1" applyBorder="1" applyAlignment="1">
      <alignment horizontal="center" vertical="center"/>
    </xf>
    <xf numFmtId="0" fontId="8" fillId="0" borderId="49" xfId="0" applyFont="1" applyFill="1" applyBorder="1" applyAlignment="1">
      <alignment horizontal="center" vertical="center"/>
    </xf>
    <xf numFmtId="0" fontId="8" fillId="0" borderId="52" xfId="0" applyFont="1" applyFill="1" applyBorder="1" applyAlignment="1">
      <alignment vertical="center"/>
    </xf>
    <xf numFmtId="0" fontId="8" fillId="0" borderId="53" xfId="0" applyFont="1" applyFill="1" applyBorder="1" applyAlignment="1">
      <alignment vertical="center"/>
    </xf>
    <xf numFmtId="0" fontId="0" fillId="0" borderId="53" xfId="0" applyFill="1" applyBorder="1" applyAlignment="1">
      <alignment vertical="center"/>
    </xf>
    <xf numFmtId="1" fontId="8" fillId="0" borderId="53" xfId="0" applyNumberFormat="1" applyFont="1" applyFill="1" applyBorder="1" applyAlignment="1">
      <alignment horizontal="center" vertical="center"/>
    </xf>
    <xf numFmtId="0" fontId="8" fillId="0" borderId="54" xfId="0" applyFont="1" applyFill="1" applyBorder="1" applyAlignment="1">
      <alignment horizontal="center" vertical="center"/>
    </xf>
    <xf numFmtId="0" fontId="2" fillId="0" borderId="46" xfId="0" applyFont="1" applyFill="1" applyBorder="1" applyAlignment="1">
      <alignment vertical="center"/>
    </xf>
    <xf numFmtId="0" fontId="2" fillId="2" borderId="19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vertical="center"/>
    </xf>
    <xf numFmtId="1" fontId="8" fillId="0" borderId="56" xfId="0" applyNumberFormat="1" applyFont="1" applyFill="1" applyBorder="1" applyAlignment="1">
      <alignment horizontal="center" vertical="center"/>
    </xf>
    <xf numFmtId="2" fontId="8" fillId="0" borderId="56" xfId="0" applyNumberFormat="1" applyFont="1" applyFill="1" applyBorder="1" applyAlignment="1">
      <alignment horizontal="center" vertical="center"/>
    </xf>
    <xf numFmtId="2" fontId="8" fillId="0" borderId="57" xfId="0" applyNumberFormat="1" applyFont="1" applyFill="1" applyBorder="1" applyAlignment="1">
      <alignment horizontal="center" vertical="center"/>
    </xf>
    <xf numFmtId="1" fontId="8" fillId="0" borderId="58" xfId="0" applyNumberFormat="1" applyFont="1" applyFill="1" applyBorder="1" applyAlignment="1">
      <alignment horizontal="center" vertical="center"/>
    </xf>
    <xf numFmtId="2" fontId="8" fillId="0" borderId="58" xfId="0" applyNumberFormat="1" applyFont="1" applyFill="1" applyBorder="1" applyAlignment="1">
      <alignment horizontal="center" vertical="center"/>
    </xf>
    <xf numFmtId="0" fontId="2" fillId="0" borderId="59" xfId="0" applyFont="1" applyFill="1" applyBorder="1" applyAlignment="1">
      <alignment vertical="center"/>
    </xf>
    <xf numFmtId="2" fontId="8" fillId="0" borderId="60" xfId="0" applyNumberFormat="1" applyFont="1" applyFill="1" applyBorder="1" applyAlignment="1">
      <alignment horizontal="center" vertical="center"/>
    </xf>
    <xf numFmtId="1" fontId="1" fillId="0" borderId="22" xfId="0" applyNumberFormat="1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71" fontId="1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2" fillId="0" borderId="19" xfId="0" applyFont="1" applyFill="1" applyBorder="1" applyAlignment="1">
      <alignment vertical="center"/>
    </xf>
    <xf numFmtId="1" fontId="4" fillId="0" borderId="19" xfId="0" applyNumberFormat="1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vertical="center" wrapText="1"/>
    </xf>
    <xf numFmtId="0" fontId="15" fillId="0" borderId="19" xfId="0" applyFont="1" applyFill="1" applyBorder="1" applyAlignment="1">
      <alignment vertical="center"/>
    </xf>
    <xf numFmtId="1" fontId="15" fillId="0" borderId="19" xfId="0" applyNumberFormat="1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vertical="center"/>
    </xf>
    <xf numFmtId="1" fontId="19" fillId="0" borderId="19" xfId="0" applyNumberFormat="1" applyFont="1" applyFill="1" applyBorder="1" applyAlignment="1">
      <alignment horizontal="center" vertical="center"/>
    </xf>
    <xf numFmtId="2" fontId="19" fillId="0" borderId="19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center" vertical="center"/>
    </xf>
    <xf numFmtId="9" fontId="2" fillId="0" borderId="19" xfId="2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9" fontId="4" fillId="0" borderId="19" xfId="2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1" xfId="0" applyFont="1" applyBorder="1" applyAlignment="1"/>
    <xf numFmtId="0" fontId="17" fillId="0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16" fillId="4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59" xfId="0" applyFont="1" applyFill="1" applyBorder="1" applyAlignment="1">
      <alignment vertical="center"/>
    </xf>
    <xf numFmtId="1" fontId="8" fillId="4" borderId="58" xfId="0" applyNumberFormat="1" applyFont="1" applyFill="1" applyBorder="1" applyAlignment="1">
      <alignment horizontal="center" vertical="center"/>
    </xf>
    <xf numFmtId="1" fontId="8" fillId="4" borderId="60" xfId="0" applyNumberFormat="1" applyFont="1" applyFill="1" applyBorder="1" applyAlignment="1">
      <alignment horizontal="center" vertical="center"/>
    </xf>
    <xf numFmtId="0" fontId="8" fillId="4" borderId="48" xfId="0" applyFont="1" applyFill="1" applyBorder="1" applyAlignment="1">
      <alignment vertical="center"/>
    </xf>
    <xf numFmtId="1" fontId="8" fillId="4" borderId="15" xfId="0" applyNumberFormat="1" applyFont="1" applyFill="1" applyBorder="1" applyAlignment="1">
      <alignment horizontal="center" vertical="center"/>
    </xf>
    <xf numFmtId="1" fontId="8" fillId="4" borderId="49" xfId="0" applyNumberFormat="1" applyFont="1" applyFill="1" applyBorder="1" applyAlignment="1">
      <alignment horizontal="center" vertical="center"/>
    </xf>
    <xf numFmtId="1" fontId="8" fillId="4" borderId="0" xfId="0" applyNumberFormat="1" applyFont="1" applyFill="1" applyAlignment="1">
      <alignment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vertical="center"/>
    </xf>
    <xf numFmtId="0" fontId="8" fillId="4" borderId="16" xfId="0" applyFont="1" applyFill="1" applyBorder="1" applyAlignment="1">
      <alignment horizontal="center" vertical="center"/>
    </xf>
    <xf numFmtId="1" fontId="8" fillId="4" borderId="16" xfId="0" applyNumberFormat="1" applyFont="1" applyFill="1" applyBorder="1" applyAlignment="1">
      <alignment horizontal="center" vertical="center"/>
    </xf>
    <xf numFmtId="1" fontId="8" fillId="4" borderId="51" xfId="0" applyNumberFormat="1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vertical="center"/>
    </xf>
    <xf numFmtId="1" fontId="4" fillId="4" borderId="19" xfId="0" applyNumberFormat="1" applyFont="1" applyFill="1" applyBorder="1" applyAlignment="1">
      <alignment horizontal="center" vertical="center"/>
    </xf>
    <xf numFmtId="1" fontId="8" fillId="4" borderId="56" xfId="0" applyNumberFormat="1" applyFont="1" applyFill="1" applyBorder="1" applyAlignment="1">
      <alignment horizontal="center" vertical="center"/>
    </xf>
    <xf numFmtId="1" fontId="8" fillId="4" borderId="53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2" fillId="4" borderId="19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center" vertical="center"/>
    </xf>
    <xf numFmtId="9" fontId="2" fillId="4" borderId="19" xfId="0" applyNumberFormat="1" applyFont="1" applyFill="1" applyBorder="1" applyAlignment="1">
      <alignment horizontal="center" vertical="center"/>
    </xf>
    <xf numFmtId="9" fontId="4" fillId="4" borderId="19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0" fontId="2" fillId="0" borderId="61" xfId="0" applyFont="1" applyBorder="1" applyAlignment="1">
      <alignment horizontal="center"/>
    </xf>
    <xf numFmtId="0" fontId="2" fillId="0" borderId="26" xfId="0" applyFont="1" applyBorder="1" applyAlignment="1">
      <alignment horizontal="center" wrapText="1"/>
    </xf>
    <xf numFmtId="0" fontId="2" fillId="0" borderId="26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vertical="center"/>
    </xf>
    <xf numFmtId="14" fontId="4" fillId="4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4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0" fontId="19" fillId="2" borderId="19" xfId="0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 textRotation="90" wrapText="1"/>
    </xf>
    <xf numFmtId="0" fontId="19" fillId="2" borderId="19" xfId="0" applyFont="1" applyFill="1" applyBorder="1" applyAlignment="1">
      <alignment horizontal="center" vertical="center" textRotation="90"/>
    </xf>
    <xf numFmtId="0" fontId="1" fillId="0" borderId="7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top" wrapText="1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19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19" xfId="0" applyFont="1" applyBorder="1" applyAlignment="1"/>
    <xf numFmtId="0" fontId="2" fillId="0" borderId="1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3" fillId="0" borderId="19" xfId="0" applyFont="1" applyBorder="1" applyAlignment="1">
      <alignment horizontal="center" vertical="center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9" xfId="0" applyFont="1" applyBorder="1" applyAlignment="1">
      <alignment wrapText="1"/>
    </xf>
    <xf numFmtId="0" fontId="6" fillId="0" borderId="19" xfId="0" applyFont="1" applyBorder="1" applyAlignment="1">
      <alignment horizont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wrapText="1"/>
    </xf>
    <xf numFmtId="0" fontId="13" fillId="0" borderId="19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9" fillId="2" borderId="19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171" fontId="2" fillId="0" borderId="19" xfId="0" applyNumberFormat="1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/>
    </xf>
    <xf numFmtId="1" fontId="2" fillId="4" borderId="15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jpeg"/><Relationship Id="rId13" Type="http://schemas.openxmlformats.org/officeDocument/2006/relationships/image" Target="../media/image16.jpeg"/><Relationship Id="rId18" Type="http://schemas.openxmlformats.org/officeDocument/2006/relationships/image" Target="../media/image21.jpeg"/><Relationship Id="rId3" Type="http://schemas.openxmlformats.org/officeDocument/2006/relationships/image" Target="../media/image6.wmf"/><Relationship Id="rId7" Type="http://schemas.openxmlformats.org/officeDocument/2006/relationships/image" Target="../media/image10.jpeg"/><Relationship Id="rId12" Type="http://schemas.openxmlformats.org/officeDocument/2006/relationships/image" Target="../media/image15.jpeg"/><Relationship Id="rId17" Type="http://schemas.openxmlformats.org/officeDocument/2006/relationships/image" Target="../media/image20.jpeg"/><Relationship Id="rId2" Type="http://schemas.openxmlformats.org/officeDocument/2006/relationships/image" Target="../media/image5.wmf"/><Relationship Id="rId16" Type="http://schemas.openxmlformats.org/officeDocument/2006/relationships/image" Target="../media/image19.jpeg"/><Relationship Id="rId20" Type="http://schemas.openxmlformats.org/officeDocument/2006/relationships/image" Target="../media/image23.jpeg"/><Relationship Id="rId1" Type="http://schemas.openxmlformats.org/officeDocument/2006/relationships/image" Target="../media/image4.jpeg"/><Relationship Id="rId6" Type="http://schemas.openxmlformats.org/officeDocument/2006/relationships/image" Target="../media/image9.jpeg"/><Relationship Id="rId11" Type="http://schemas.openxmlformats.org/officeDocument/2006/relationships/image" Target="../media/image14.jpeg"/><Relationship Id="rId5" Type="http://schemas.openxmlformats.org/officeDocument/2006/relationships/image" Target="../media/image8.wmf"/><Relationship Id="rId15" Type="http://schemas.openxmlformats.org/officeDocument/2006/relationships/image" Target="../media/image18.jpeg"/><Relationship Id="rId10" Type="http://schemas.openxmlformats.org/officeDocument/2006/relationships/image" Target="../media/image13.jpeg"/><Relationship Id="rId19" Type="http://schemas.openxmlformats.org/officeDocument/2006/relationships/image" Target="../media/image22.jpeg"/><Relationship Id="rId4" Type="http://schemas.openxmlformats.org/officeDocument/2006/relationships/image" Target="../media/image7.wmf"/><Relationship Id="rId9" Type="http://schemas.openxmlformats.org/officeDocument/2006/relationships/image" Target="../media/image12.jpeg"/><Relationship Id="rId14" Type="http://schemas.openxmlformats.org/officeDocument/2006/relationships/image" Target="../media/image17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7.jpeg"/><Relationship Id="rId13" Type="http://schemas.openxmlformats.org/officeDocument/2006/relationships/image" Target="../media/image16.jpeg"/><Relationship Id="rId18" Type="http://schemas.openxmlformats.org/officeDocument/2006/relationships/image" Target="../media/image34.jpeg"/><Relationship Id="rId3" Type="http://schemas.openxmlformats.org/officeDocument/2006/relationships/image" Target="../media/image6.wmf"/><Relationship Id="rId7" Type="http://schemas.openxmlformats.org/officeDocument/2006/relationships/image" Target="../media/image26.jpeg"/><Relationship Id="rId12" Type="http://schemas.openxmlformats.org/officeDocument/2006/relationships/image" Target="../media/image15.jpeg"/><Relationship Id="rId17" Type="http://schemas.openxmlformats.org/officeDocument/2006/relationships/image" Target="../media/image33.jpeg"/><Relationship Id="rId2" Type="http://schemas.openxmlformats.org/officeDocument/2006/relationships/image" Target="../media/image5.wmf"/><Relationship Id="rId16" Type="http://schemas.openxmlformats.org/officeDocument/2006/relationships/image" Target="../media/image32.jpeg"/><Relationship Id="rId20" Type="http://schemas.openxmlformats.org/officeDocument/2006/relationships/image" Target="../media/image36.jpeg"/><Relationship Id="rId1" Type="http://schemas.openxmlformats.org/officeDocument/2006/relationships/image" Target="../media/image24.jpeg"/><Relationship Id="rId6" Type="http://schemas.openxmlformats.org/officeDocument/2006/relationships/image" Target="../media/image25.jpeg"/><Relationship Id="rId11" Type="http://schemas.openxmlformats.org/officeDocument/2006/relationships/image" Target="../media/image29.jpeg"/><Relationship Id="rId5" Type="http://schemas.openxmlformats.org/officeDocument/2006/relationships/image" Target="../media/image8.wmf"/><Relationship Id="rId15" Type="http://schemas.openxmlformats.org/officeDocument/2006/relationships/image" Target="../media/image31.jpeg"/><Relationship Id="rId10" Type="http://schemas.openxmlformats.org/officeDocument/2006/relationships/image" Target="../media/image28.jpeg"/><Relationship Id="rId19" Type="http://schemas.openxmlformats.org/officeDocument/2006/relationships/image" Target="../media/image35.jpeg"/><Relationship Id="rId4" Type="http://schemas.openxmlformats.org/officeDocument/2006/relationships/image" Target="../media/image7.wmf"/><Relationship Id="rId9" Type="http://schemas.openxmlformats.org/officeDocument/2006/relationships/image" Target="../media/image12.jpeg"/><Relationship Id="rId14" Type="http://schemas.openxmlformats.org/officeDocument/2006/relationships/image" Target="../media/image30.jpe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37.jpeg"/><Relationship Id="rId13" Type="http://schemas.openxmlformats.org/officeDocument/2006/relationships/image" Target="../media/image16.jpeg"/><Relationship Id="rId18" Type="http://schemas.openxmlformats.org/officeDocument/2006/relationships/image" Target="../media/image21.jpeg"/><Relationship Id="rId3" Type="http://schemas.openxmlformats.org/officeDocument/2006/relationships/image" Target="../media/image6.wmf"/><Relationship Id="rId7" Type="http://schemas.openxmlformats.org/officeDocument/2006/relationships/image" Target="../media/image10.jpeg"/><Relationship Id="rId12" Type="http://schemas.openxmlformats.org/officeDocument/2006/relationships/image" Target="../media/image15.jpeg"/><Relationship Id="rId17" Type="http://schemas.openxmlformats.org/officeDocument/2006/relationships/image" Target="../media/image38.jpeg"/><Relationship Id="rId2" Type="http://schemas.openxmlformats.org/officeDocument/2006/relationships/image" Target="../media/image5.wmf"/><Relationship Id="rId16" Type="http://schemas.openxmlformats.org/officeDocument/2006/relationships/image" Target="../media/image19.jpeg"/><Relationship Id="rId20" Type="http://schemas.openxmlformats.org/officeDocument/2006/relationships/image" Target="../media/image39.jpeg"/><Relationship Id="rId1" Type="http://schemas.openxmlformats.org/officeDocument/2006/relationships/image" Target="../media/image4.jpeg"/><Relationship Id="rId6" Type="http://schemas.openxmlformats.org/officeDocument/2006/relationships/image" Target="../media/image9.jpeg"/><Relationship Id="rId11" Type="http://schemas.openxmlformats.org/officeDocument/2006/relationships/image" Target="../media/image14.jpeg"/><Relationship Id="rId5" Type="http://schemas.openxmlformats.org/officeDocument/2006/relationships/image" Target="../media/image8.wmf"/><Relationship Id="rId15" Type="http://schemas.openxmlformats.org/officeDocument/2006/relationships/image" Target="../media/image18.jpeg"/><Relationship Id="rId10" Type="http://schemas.openxmlformats.org/officeDocument/2006/relationships/image" Target="../media/image13.jpeg"/><Relationship Id="rId19" Type="http://schemas.openxmlformats.org/officeDocument/2006/relationships/image" Target="../media/image22.jpeg"/><Relationship Id="rId4" Type="http://schemas.openxmlformats.org/officeDocument/2006/relationships/image" Target="../media/image7.wmf"/><Relationship Id="rId9" Type="http://schemas.openxmlformats.org/officeDocument/2006/relationships/image" Target="../media/image12.jpeg"/><Relationship Id="rId14" Type="http://schemas.openxmlformats.org/officeDocument/2006/relationships/image" Target="../media/image17.jpe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jpeg"/><Relationship Id="rId13" Type="http://schemas.openxmlformats.org/officeDocument/2006/relationships/image" Target="../media/image16.jpeg"/><Relationship Id="rId18" Type="http://schemas.openxmlformats.org/officeDocument/2006/relationships/image" Target="../media/image49.jpeg"/><Relationship Id="rId3" Type="http://schemas.openxmlformats.org/officeDocument/2006/relationships/image" Target="../media/image6.wmf"/><Relationship Id="rId7" Type="http://schemas.openxmlformats.org/officeDocument/2006/relationships/image" Target="../media/image42.jpeg"/><Relationship Id="rId12" Type="http://schemas.openxmlformats.org/officeDocument/2006/relationships/image" Target="../media/image15.jpeg"/><Relationship Id="rId17" Type="http://schemas.openxmlformats.org/officeDocument/2006/relationships/image" Target="../media/image48.jpeg"/><Relationship Id="rId2" Type="http://schemas.openxmlformats.org/officeDocument/2006/relationships/image" Target="../media/image5.wmf"/><Relationship Id="rId16" Type="http://schemas.openxmlformats.org/officeDocument/2006/relationships/image" Target="../media/image47.jpeg"/><Relationship Id="rId20" Type="http://schemas.openxmlformats.org/officeDocument/2006/relationships/image" Target="../media/image51.jpeg"/><Relationship Id="rId1" Type="http://schemas.openxmlformats.org/officeDocument/2006/relationships/image" Target="../media/image40.jpeg"/><Relationship Id="rId6" Type="http://schemas.openxmlformats.org/officeDocument/2006/relationships/image" Target="../media/image41.jpeg"/><Relationship Id="rId11" Type="http://schemas.openxmlformats.org/officeDocument/2006/relationships/image" Target="../media/image44.jpeg"/><Relationship Id="rId5" Type="http://schemas.openxmlformats.org/officeDocument/2006/relationships/image" Target="../media/image8.wmf"/><Relationship Id="rId15" Type="http://schemas.openxmlformats.org/officeDocument/2006/relationships/image" Target="../media/image46.jpeg"/><Relationship Id="rId10" Type="http://schemas.openxmlformats.org/officeDocument/2006/relationships/image" Target="../media/image43.jpeg"/><Relationship Id="rId19" Type="http://schemas.openxmlformats.org/officeDocument/2006/relationships/image" Target="../media/image50.jpeg"/><Relationship Id="rId4" Type="http://schemas.openxmlformats.org/officeDocument/2006/relationships/image" Target="../media/image7.wmf"/><Relationship Id="rId9" Type="http://schemas.openxmlformats.org/officeDocument/2006/relationships/image" Target="../media/image12.jpeg"/><Relationship Id="rId14" Type="http://schemas.openxmlformats.org/officeDocument/2006/relationships/image" Target="../media/image45.jpe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jpeg"/><Relationship Id="rId13" Type="http://schemas.openxmlformats.org/officeDocument/2006/relationships/image" Target="../media/image16.jpeg"/><Relationship Id="rId18" Type="http://schemas.openxmlformats.org/officeDocument/2006/relationships/image" Target="../media/image58.jpeg"/><Relationship Id="rId3" Type="http://schemas.openxmlformats.org/officeDocument/2006/relationships/image" Target="../media/image6.wmf"/><Relationship Id="rId7" Type="http://schemas.openxmlformats.org/officeDocument/2006/relationships/image" Target="../media/image52.jpeg"/><Relationship Id="rId12" Type="http://schemas.openxmlformats.org/officeDocument/2006/relationships/image" Target="../media/image15.jpeg"/><Relationship Id="rId17" Type="http://schemas.openxmlformats.org/officeDocument/2006/relationships/image" Target="../media/image57.jpeg"/><Relationship Id="rId2" Type="http://schemas.openxmlformats.org/officeDocument/2006/relationships/image" Target="../media/image5.wmf"/><Relationship Id="rId16" Type="http://schemas.openxmlformats.org/officeDocument/2006/relationships/image" Target="../media/image56.jpeg"/><Relationship Id="rId20" Type="http://schemas.openxmlformats.org/officeDocument/2006/relationships/image" Target="../media/image60.jpeg"/><Relationship Id="rId1" Type="http://schemas.openxmlformats.org/officeDocument/2006/relationships/image" Target="../media/image4.jpeg"/><Relationship Id="rId6" Type="http://schemas.openxmlformats.org/officeDocument/2006/relationships/image" Target="../media/image9.jpeg"/><Relationship Id="rId11" Type="http://schemas.openxmlformats.org/officeDocument/2006/relationships/image" Target="../media/image53.jpeg"/><Relationship Id="rId5" Type="http://schemas.openxmlformats.org/officeDocument/2006/relationships/image" Target="../media/image8.wmf"/><Relationship Id="rId15" Type="http://schemas.openxmlformats.org/officeDocument/2006/relationships/image" Target="../media/image55.jpeg"/><Relationship Id="rId10" Type="http://schemas.openxmlformats.org/officeDocument/2006/relationships/image" Target="../media/image13.jpeg"/><Relationship Id="rId19" Type="http://schemas.openxmlformats.org/officeDocument/2006/relationships/image" Target="../media/image59.jpeg"/><Relationship Id="rId4" Type="http://schemas.openxmlformats.org/officeDocument/2006/relationships/image" Target="../media/image7.wmf"/><Relationship Id="rId9" Type="http://schemas.openxmlformats.org/officeDocument/2006/relationships/image" Target="../media/image12.jpeg"/><Relationship Id="rId14" Type="http://schemas.openxmlformats.org/officeDocument/2006/relationships/image" Target="../media/image54.jpe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jpeg"/><Relationship Id="rId13" Type="http://schemas.openxmlformats.org/officeDocument/2006/relationships/image" Target="../media/image16.jpeg"/><Relationship Id="rId18" Type="http://schemas.openxmlformats.org/officeDocument/2006/relationships/image" Target="../media/image63.jpeg"/><Relationship Id="rId3" Type="http://schemas.openxmlformats.org/officeDocument/2006/relationships/image" Target="../media/image6.wmf"/><Relationship Id="rId7" Type="http://schemas.openxmlformats.org/officeDocument/2006/relationships/image" Target="../media/image52.jpeg"/><Relationship Id="rId12" Type="http://schemas.openxmlformats.org/officeDocument/2006/relationships/image" Target="../media/image15.jpeg"/><Relationship Id="rId17" Type="http://schemas.openxmlformats.org/officeDocument/2006/relationships/image" Target="../media/image38.jpeg"/><Relationship Id="rId2" Type="http://schemas.openxmlformats.org/officeDocument/2006/relationships/image" Target="../media/image5.wmf"/><Relationship Id="rId16" Type="http://schemas.openxmlformats.org/officeDocument/2006/relationships/image" Target="../media/image62.jpeg"/><Relationship Id="rId20" Type="http://schemas.openxmlformats.org/officeDocument/2006/relationships/image" Target="../media/image64.jpeg"/><Relationship Id="rId1" Type="http://schemas.openxmlformats.org/officeDocument/2006/relationships/image" Target="../media/image4.jpeg"/><Relationship Id="rId6" Type="http://schemas.openxmlformats.org/officeDocument/2006/relationships/image" Target="../media/image9.jpeg"/><Relationship Id="rId11" Type="http://schemas.openxmlformats.org/officeDocument/2006/relationships/image" Target="../media/image53.jpeg"/><Relationship Id="rId5" Type="http://schemas.openxmlformats.org/officeDocument/2006/relationships/image" Target="../media/image8.wmf"/><Relationship Id="rId15" Type="http://schemas.openxmlformats.org/officeDocument/2006/relationships/image" Target="../media/image61.jpeg"/><Relationship Id="rId10" Type="http://schemas.openxmlformats.org/officeDocument/2006/relationships/image" Target="../media/image13.jpeg"/><Relationship Id="rId19" Type="http://schemas.openxmlformats.org/officeDocument/2006/relationships/image" Target="../media/image59.jpeg"/><Relationship Id="rId4" Type="http://schemas.openxmlformats.org/officeDocument/2006/relationships/image" Target="../media/image7.wmf"/><Relationship Id="rId9" Type="http://schemas.openxmlformats.org/officeDocument/2006/relationships/image" Target="../media/image12.jpeg"/><Relationship Id="rId14" Type="http://schemas.openxmlformats.org/officeDocument/2006/relationships/image" Target="../media/image17.jpe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jpeg"/><Relationship Id="rId13" Type="http://schemas.openxmlformats.org/officeDocument/2006/relationships/image" Target="../media/image16.jpeg"/><Relationship Id="rId18" Type="http://schemas.openxmlformats.org/officeDocument/2006/relationships/image" Target="../media/image49.jpeg"/><Relationship Id="rId3" Type="http://schemas.openxmlformats.org/officeDocument/2006/relationships/image" Target="../media/image6.wmf"/><Relationship Id="rId21" Type="http://schemas.openxmlformats.org/officeDocument/2006/relationships/image" Target="../media/image66.jpeg"/><Relationship Id="rId7" Type="http://schemas.openxmlformats.org/officeDocument/2006/relationships/image" Target="../media/image42.jpeg"/><Relationship Id="rId12" Type="http://schemas.openxmlformats.org/officeDocument/2006/relationships/image" Target="../media/image15.jpeg"/><Relationship Id="rId17" Type="http://schemas.openxmlformats.org/officeDocument/2006/relationships/image" Target="../media/image48.jpeg"/><Relationship Id="rId2" Type="http://schemas.openxmlformats.org/officeDocument/2006/relationships/image" Target="../media/image5.wmf"/><Relationship Id="rId16" Type="http://schemas.openxmlformats.org/officeDocument/2006/relationships/image" Target="../media/image47.jpeg"/><Relationship Id="rId20" Type="http://schemas.openxmlformats.org/officeDocument/2006/relationships/image" Target="../media/image65.jpeg"/><Relationship Id="rId1" Type="http://schemas.openxmlformats.org/officeDocument/2006/relationships/image" Target="../media/image40.jpeg"/><Relationship Id="rId6" Type="http://schemas.openxmlformats.org/officeDocument/2006/relationships/image" Target="../media/image41.jpeg"/><Relationship Id="rId11" Type="http://schemas.openxmlformats.org/officeDocument/2006/relationships/image" Target="../media/image44.jpeg"/><Relationship Id="rId24" Type="http://schemas.openxmlformats.org/officeDocument/2006/relationships/image" Target="../media/image69.jpeg"/><Relationship Id="rId5" Type="http://schemas.openxmlformats.org/officeDocument/2006/relationships/image" Target="../media/image8.wmf"/><Relationship Id="rId15" Type="http://schemas.openxmlformats.org/officeDocument/2006/relationships/image" Target="../media/image46.jpeg"/><Relationship Id="rId23" Type="http://schemas.openxmlformats.org/officeDocument/2006/relationships/image" Target="../media/image68.jpeg"/><Relationship Id="rId10" Type="http://schemas.openxmlformats.org/officeDocument/2006/relationships/image" Target="../media/image43.jpeg"/><Relationship Id="rId19" Type="http://schemas.openxmlformats.org/officeDocument/2006/relationships/image" Target="../media/image50.jpeg"/><Relationship Id="rId4" Type="http://schemas.openxmlformats.org/officeDocument/2006/relationships/image" Target="../media/image7.wmf"/><Relationship Id="rId9" Type="http://schemas.openxmlformats.org/officeDocument/2006/relationships/image" Target="../media/image12.jpeg"/><Relationship Id="rId14" Type="http://schemas.openxmlformats.org/officeDocument/2006/relationships/image" Target="../media/image45.jpeg"/><Relationship Id="rId22" Type="http://schemas.openxmlformats.org/officeDocument/2006/relationships/image" Target="../media/image67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539115</xdr:colOff>
      <xdr:row>3</xdr:row>
      <xdr:rowOff>74295</xdr:rowOff>
    </xdr:from>
    <xdr:to>
      <xdr:col>12</xdr:col>
      <xdr:colOff>85725</xdr:colOff>
      <xdr:row>3</xdr:row>
      <xdr:rowOff>85725</xdr:rowOff>
    </xdr:to>
    <xdr:cxnSp macro="">
      <xdr:nvCxnSpPr>
        <xdr:cNvPr id="3" name="Conector recto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3063240" y="579120"/>
          <a:ext cx="3909060" cy="11430"/>
        </a:xfrm>
        <a:prstGeom prst="line">
          <a:avLst/>
        </a:prstGeom>
        <a:ln w="9525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295275</xdr:colOff>
      <xdr:row>1</xdr:row>
      <xdr:rowOff>0</xdr:rowOff>
    </xdr:from>
    <xdr:to>
      <xdr:col>3</xdr:col>
      <xdr:colOff>323850</xdr:colOff>
      <xdr:row>3</xdr:row>
      <xdr:rowOff>419100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9325" y="161925"/>
          <a:ext cx="62865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443865</xdr:colOff>
      <xdr:row>3</xdr:row>
      <xdr:rowOff>55245</xdr:rowOff>
    </xdr:from>
    <xdr:to>
      <xdr:col>9</xdr:col>
      <xdr:colOff>205785</xdr:colOff>
      <xdr:row>3</xdr:row>
      <xdr:rowOff>55245</xdr:rowOff>
    </xdr:to>
    <xdr:cxnSp macro="">
      <xdr:nvCxnSpPr>
        <xdr:cNvPr id="7" name="Conector recto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CxnSpPr/>
      </xdr:nvCxnSpPr>
      <xdr:spPr>
        <a:xfrm flipV="1">
          <a:off x="3206115" y="579120"/>
          <a:ext cx="3648120" cy="0"/>
        </a:xfrm>
        <a:prstGeom prst="line">
          <a:avLst/>
        </a:prstGeom>
        <a:ln w="9525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1104900</xdr:colOff>
      <xdr:row>3</xdr:row>
      <xdr:rowOff>47625</xdr:rowOff>
    </xdr:from>
    <xdr:to>
      <xdr:col>2</xdr:col>
      <xdr:colOff>342900</xdr:colOff>
      <xdr:row>8</xdr:row>
      <xdr:rowOff>28575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00" y="571500"/>
          <a:ext cx="590550" cy="8096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53341</xdr:colOff>
      <xdr:row>3</xdr:row>
      <xdr:rowOff>47961</xdr:rowOff>
    </xdr:from>
    <xdr:to>
      <xdr:col>9</xdr:col>
      <xdr:colOff>118940</xdr:colOff>
      <xdr:row>3</xdr:row>
      <xdr:rowOff>47961</xdr:rowOff>
    </xdr:to>
    <xdr:cxnSp macro="">
      <xdr:nvCxnSpPr>
        <xdr:cNvPr id="3" name="Conector recto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V="1">
          <a:off x="3056517" y="541020"/>
          <a:ext cx="3528217" cy="0"/>
        </a:xfrm>
        <a:prstGeom prst="line">
          <a:avLst/>
        </a:prstGeom>
        <a:ln w="9525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1120588</xdr:colOff>
      <xdr:row>1</xdr:row>
      <xdr:rowOff>56030</xdr:rowOff>
    </xdr:from>
    <xdr:to>
      <xdr:col>3</xdr:col>
      <xdr:colOff>380999</xdr:colOff>
      <xdr:row>6</xdr:row>
      <xdr:rowOff>100852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0323" y="212912"/>
          <a:ext cx="616323" cy="87405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119063</xdr:colOff>
      <xdr:row>16</xdr:row>
      <xdr:rowOff>35719</xdr:rowOff>
    </xdr:from>
    <xdr:to>
      <xdr:col>6</xdr:col>
      <xdr:colOff>251304</xdr:colOff>
      <xdr:row>21</xdr:row>
      <xdr:rowOff>98472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05063" y="2667000"/>
          <a:ext cx="2584928" cy="89619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38</xdr:row>
      <xdr:rowOff>0</xdr:rowOff>
    </xdr:from>
    <xdr:to>
      <xdr:col>6</xdr:col>
      <xdr:colOff>76200</xdr:colOff>
      <xdr:row>43</xdr:row>
      <xdr:rowOff>52387</xdr:rowOff>
    </xdr:to>
    <xdr:sp macro="" textlink="">
      <xdr:nvSpPr>
        <xdr:cNvPr id="22" name="Rectangle 8">
          <a:extLst>
            <a:ext uri="{FF2B5EF4-FFF2-40B4-BE49-F238E27FC236}">
              <a16:creationId xmlns="" xmlns:a16="http://schemas.microsoft.com/office/drawing/2014/main" id="{00000000-0008-0000-0300-000016000000}"/>
            </a:ext>
          </a:extLst>
        </xdr:cNvPr>
        <xdr:cNvSpPr>
          <a:spLocks noChangeArrowheads="1"/>
        </xdr:cNvSpPr>
      </xdr:nvSpPr>
      <xdr:spPr bwMode="auto">
        <a:xfrm>
          <a:off x="2286000" y="6203156"/>
          <a:ext cx="2528888" cy="885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endParaRPr lang="es-ES" sz="11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                5*210 + 175 + 214</a:t>
          </a:r>
        </a:p>
        <a:p>
          <a:pPr algn="l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IMD =                                        X  FC</a:t>
          </a:r>
        </a:p>
        <a:p>
          <a:pPr algn="l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7</a:t>
          </a:r>
        </a:p>
      </xdr:txBody>
    </xdr:sp>
    <xdr:clientData/>
  </xdr:twoCellAnchor>
  <xdr:twoCellAnchor>
    <xdr:from>
      <xdr:col>3</xdr:col>
      <xdr:colOff>678656</xdr:colOff>
      <xdr:row>40</xdr:row>
      <xdr:rowOff>83344</xdr:rowOff>
    </xdr:from>
    <xdr:to>
      <xdr:col>5</xdr:col>
      <xdr:colOff>202406</xdr:colOff>
      <xdr:row>40</xdr:row>
      <xdr:rowOff>83344</xdr:rowOff>
    </xdr:to>
    <xdr:sp macro="" textlink="">
      <xdr:nvSpPr>
        <xdr:cNvPr id="23" name="Line 9">
          <a:extLst>
            <a:ext uri="{FF2B5EF4-FFF2-40B4-BE49-F238E27FC236}">
              <a16:creationId xmlns="" xmlns:a16="http://schemas.microsoft.com/office/drawing/2014/main" id="{00000000-0008-0000-0300-000017000000}"/>
            </a:ext>
          </a:extLst>
        </xdr:cNvPr>
        <xdr:cNvSpPr>
          <a:spLocks noChangeShapeType="1"/>
        </xdr:cNvSpPr>
      </xdr:nvSpPr>
      <xdr:spPr bwMode="auto">
        <a:xfrm>
          <a:off x="2964656" y="6619875"/>
          <a:ext cx="104775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24765</xdr:colOff>
      <xdr:row>2</xdr:row>
      <xdr:rowOff>207645</xdr:rowOff>
    </xdr:from>
    <xdr:to>
      <xdr:col>7</xdr:col>
      <xdr:colOff>434385</xdr:colOff>
      <xdr:row>2</xdr:row>
      <xdr:rowOff>207645</xdr:rowOff>
    </xdr:to>
    <xdr:cxnSp macro="">
      <xdr:nvCxnSpPr>
        <xdr:cNvPr id="6" name="Conector recto 5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flipV="1">
          <a:off x="3663315" y="702945"/>
          <a:ext cx="4486320" cy="0"/>
        </a:xfrm>
        <a:prstGeom prst="line">
          <a:avLst/>
        </a:prstGeom>
        <a:ln w="9525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104776</xdr:colOff>
      <xdr:row>0</xdr:row>
      <xdr:rowOff>157162</xdr:rowOff>
    </xdr:from>
    <xdr:to>
      <xdr:col>1</xdr:col>
      <xdr:colOff>673736</xdr:colOff>
      <xdr:row>3</xdr:row>
      <xdr:rowOff>190499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6" y="157162"/>
          <a:ext cx="568960" cy="77628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137160</xdr:colOff>
      <xdr:row>1</xdr:row>
      <xdr:rowOff>22861</xdr:rowOff>
    </xdr:from>
    <xdr:to>
      <xdr:col>3</xdr:col>
      <xdr:colOff>261480</xdr:colOff>
      <xdr:row>5</xdr:row>
      <xdr:rowOff>30781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3180" y="190501"/>
          <a:ext cx="612000" cy="678480"/>
        </a:xfrm>
        <a:prstGeom prst="rect">
          <a:avLst/>
        </a:prstGeom>
      </xdr:spPr>
    </xdr:pic>
    <xdr:clientData/>
  </xdr:twoCellAnchor>
  <xdr:twoCellAnchor>
    <xdr:from>
      <xdr:col>3</xdr:col>
      <xdr:colOff>525780</xdr:colOff>
      <xdr:row>3</xdr:row>
      <xdr:rowOff>144780</xdr:rowOff>
    </xdr:from>
    <xdr:to>
      <xdr:col>9</xdr:col>
      <xdr:colOff>272460</xdr:colOff>
      <xdr:row>3</xdr:row>
      <xdr:rowOff>144780</xdr:rowOff>
    </xdr:to>
    <xdr:cxnSp macro="">
      <xdr:nvCxnSpPr>
        <xdr:cNvPr id="3" name="Conector recto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CxnSpPr/>
      </xdr:nvCxnSpPr>
      <xdr:spPr>
        <a:xfrm flipV="1">
          <a:off x="3230880" y="655320"/>
          <a:ext cx="3305220" cy="0"/>
        </a:xfrm>
        <a:prstGeom prst="line">
          <a:avLst/>
        </a:prstGeom>
        <a:ln w="9525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514350</xdr:colOff>
      <xdr:row>8</xdr:row>
      <xdr:rowOff>0</xdr:rowOff>
    </xdr:from>
    <xdr:to>
      <xdr:col>14</xdr:col>
      <xdr:colOff>200025</xdr:colOff>
      <xdr:row>11</xdr:row>
      <xdr:rowOff>180975</xdr:rowOff>
    </xdr:to>
    <xdr:sp macro="" textlink="">
      <xdr:nvSpPr>
        <xdr:cNvPr id="12297" name="Rectangle 9">
          <a:extLst>
            <a:ext uri="{FF2B5EF4-FFF2-40B4-BE49-F238E27FC236}">
              <a16:creationId xmlns="" xmlns:a16="http://schemas.microsoft.com/office/drawing/2014/main" id="{00000000-0008-0000-0500-000009300000}"/>
            </a:ext>
          </a:extLst>
        </xdr:cNvPr>
        <xdr:cNvSpPr>
          <a:spLocks noChangeArrowheads="1"/>
        </xdr:cNvSpPr>
      </xdr:nvSpPr>
      <xdr:spPr bwMode="auto">
        <a:xfrm>
          <a:off x="6972300" y="2143125"/>
          <a:ext cx="1981200" cy="666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               </a:t>
          </a:r>
          <a:r>
            <a:rPr lang="es-ES" sz="900" b="1" i="0" strike="noStrike">
              <a:solidFill>
                <a:srgbClr val="000000"/>
              </a:solidFill>
              <a:latin typeface="Arial"/>
              <a:cs typeface="Arial"/>
            </a:rPr>
            <a:t>5VDL + VS + VD</a:t>
          </a:r>
        </a:p>
        <a:p>
          <a:pPr algn="l" rtl="1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"/>
              <a:cs typeface="Arial"/>
            </a:rPr>
            <a:t>IMD =                                        X  FC</a:t>
          </a:r>
        </a:p>
        <a:p>
          <a:pPr algn="l" rtl="1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   7</a:t>
          </a:r>
        </a:p>
      </xdr:txBody>
    </xdr:sp>
    <xdr:clientData/>
  </xdr:twoCellAnchor>
  <xdr:twoCellAnchor>
    <xdr:from>
      <xdr:col>11</xdr:col>
      <xdr:colOff>495300</xdr:colOff>
      <xdr:row>9</xdr:row>
      <xdr:rowOff>81915</xdr:rowOff>
    </xdr:from>
    <xdr:to>
      <xdr:col>13</xdr:col>
      <xdr:colOff>161925</xdr:colOff>
      <xdr:row>9</xdr:row>
      <xdr:rowOff>81915</xdr:rowOff>
    </xdr:to>
    <xdr:sp macro="" textlink="">
      <xdr:nvSpPr>
        <xdr:cNvPr id="12346" name="Line 10">
          <a:extLst>
            <a:ext uri="{FF2B5EF4-FFF2-40B4-BE49-F238E27FC236}">
              <a16:creationId xmlns="" xmlns:a16="http://schemas.microsoft.com/office/drawing/2014/main" id="{00000000-0008-0000-0500-00003A300000}"/>
            </a:ext>
          </a:extLst>
        </xdr:cNvPr>
        <xdr:cNvSpPr>
          <a:spLocks noChangeShapeType="1"/>
        </xdr:cNvSpPr>
      </xdr:nvSpPr>
      <xdr:spPr bwMode="auto">
        <a:xfrm>
          <a:off x="7610475" y="2386965"/>
          <a:ext cx="80010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459105</xdr:colOff>
      <xdr:row>2</xdr:row>
      <xdr:rowOff>68580</xdr:rowOff>
    </xdr:from>
    <xdr:to>
      <xdr:col>10</xdr:col>
      <xdr:colOff>224835</xdr:colOff>
      <xdr:row>2</xdr:row>
      <xdr:rowOff>68580</xdr:rowOff>
    </xdr:to>
    <xdr:cxnSp macro="">
      <xdr:nvCxnSpPr>
        <xdr:cNvPr id="5" name="Conector recto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flipV="1">
          <a:off x="3145155" y="411480"/>
          <a:ext cx="2928030" cy="0"/>
        </a:xfrm>
        <a:prstGeom prst="line">
          <a:avLst/>
        </a:prstGeom>
        <a:ln w="9525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10</xdr:row>
      <xdr:rowOff>76200</xdr:rowOff>
    </xdr:from>
    <xdr:to>
      <xdr:col>9</xdr:col>
      <xdr:colOff>495300</xdr:colOff>
      <xdr:row>11</xdr:row>
      <xdr:rowOff>95249</xdr:rowOff>
    </xdr:to>
    <xdr:pic>
      <xdr:nvPicPr>
        <xdr:cNvPr id="1592" name="Picture 1" descr="a3E">
          <a:extLst>
            <a:ext uri="{FF2B5EF4-FFF2-40B4-BE49-F238E27FC236}">
              <a16:creationId xmlns="" xmlns:a16="http://schemas.microsoft.com/office/drawing/2014/main" id="{00000000-0008-0000-0600-00003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5725" y="1666875"/>
          <a:ext cx="476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10</xdr:row>
      <xdr:rowOff>76200</xdr:rowOff>
    </xdr:from>
    <xdr:to>
      <xdr:col>6</xdr:col>
      <xdr:colOff>447675</xdr:colOff>
      <xdr:row>11</xdr:row>
      <xdr:rowOff>104775</xdr:rowOff>
    </xdr:to>
    <xdr:pic>
      <xdr:nvPicPr>
        <xdr:cNvPr id="1593" name="Picture 3" descr="Camiont2">
          <a:extLst>
            <a:ext uri="{FF2B5EF4-FFF2-40B4-BE49-F238E27FC236}">
              <a16:creationId xmlns="" xmlns:a16="http://schemas.microsoft.com/office/drawing/2014/main" id="{00000000-0008-0000-0600-00003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8875" y="1666875"/>
          <a:ext cx="419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10</xdr:row>
      <xdr:rowOff>85725</xdr:rowOff>
    </xdr:from>
    <xdr:to>
      <xdr:col>5</xdr:col>
      <xdr:colOff>466725</xdr:colOff>
      <xdr:row>11</xdr:row>
      <xdr:rowOff>95250</xdr:rowOff>
    </xdr:to>
    <xdr:pic>
      <xdr:nvPicPr>
        <xdr:cNvPr id="1594" name="Picture 4" descr="Camion1">
          <a:extLst>
            <a:ext uri="{FF2B5EF4-FFF2-40B4-BE49-F238E27FC236}">
              <a16:creationId xmlns="" xmlns:a16="http://schemas.microsoft.com/office/drawing/2014/main" id="{00000000-0008-0000-0600-00003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100" y="1676400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10</xdr:row>
      <xdr:rowOff>76200</xdr:rowOff>
    </xdr:from>
    <xdr:to>
      <xdr:col>7</xdr:col>
      <xdr:colOff>457200</xdr:colOff>
      <xdr:row>11</xdr:row>
      <xdr:rowOff>95250</xdr:rowOff>
    </xdr:to>
    <xdr:pic>
      <xdr:nvPicPr>
        <xdr:cNvPr id="1595" name="Picture 5" descr="bus1">
          <a:extLst>
            <a:ext uri="{FF2B5EF4-FFF2-40B4-BE49-F238E27FC236}">
              <a16:creationId xmlns="" xmlns:a16="http://schemas.microsoft.com/office/drawing/2014/main" id="{00000000-0008-0000-0600-00003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1666875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10</xdr:row>
      <xdr:rowOff>104775</xdr:rowOff>
    </xdr:from>
    <xdr:to>
      <xdr:col>4</xdr:col>
      <xdr:colOff>457200</xdr:colOff>
      <xdr:row>11</xdr:row>
      <xdr:rowOff>114299</xdr:rowOff>
    </xdr:to>
    <xdr:pic>
      <xdr:nvPicPr>
        <xdr:cNvPr id="1596" name="Picture 6" descr="auto2">
          <a:extLst>
            <a:ext uri="{FF2B5EF4-FFF2-40B4-BE49-F238E27FC236}">
              <a16:creationId xmlns="" xmlns:a16="http://schemas.microsoft.com/office/drawing/2014/main" id="{00000000-0008-0000-0600-00003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1695450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10</xdr:row>
      <xdr:rowOff>85725</xdr:rowOff>
    </xdr:from>
    <xdr:to>
      <xdr:col>11</xdr:col>
      <xdr:colOff>114300</xdr:colOff>
      <xdr:row>11</xdr:row>
      <xdr:rowOff>85724</xdr:rowOff>
    </xdr:to>
    <xdr:pic>
      <xdr:nvPicPr>
        <xdr:cNvPr id="1597" name="Picture 7" descr="2E">
          <a:extLst>
            <a:ext uri="{FF2B5EF4-FFF2-40B4-BE49-F238E27FC236}">
              <a16:creationId xmlns="" xmlns:a16="http://schemas.microsoft.com/office/drawing/2014/main" id="{00000000-0008-0000-0600-00003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1676400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10</xdr:row>
      <xdr:rowOff>95250</xdr:rowOff>
    </xdr:from>
    <xdr:to>
      <xdr:col>12</xdr:col>
      <xdr:colOff>58271</xdr:colOff>
      <xdr:row>11</xdr:row>
      <xdr:rowOff>76199</xdr:rowOff>
    </xdr:to>
    <xdr:pic>
      <xdr:nvPicPr>
        <xdr:cNvPr id="1598" name="Picture 8" descr="3E">
          <a:extLst>
            <a:ext uri="{FF2B5EF4-FFF2-40B4-BE49-F238E27FC236}">
              <a16:creationId xmlns="" xmlns:a16="http://schemas.microsoft.com/office/drawing/2014/main" id="{00000000-0008-0000-0600-00003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1685925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10</xdr:row>
      <xdr:rowOff>95250</xdr:rowOff>
    </xdr:from>
    <xdr:to>
      <xdr:col>13</xdr:col>
      <xdr:colOff>37539</xdr:colOff>
      <xdr:row>11</xdr:row>
      <xdr:rowOff>76199</xdr:rowOff>
    </xdr:to>
    <xdr:pic>
      <xdr:nvPicPr>
        <xdr:cNvPr id="1599" name="Picture 9" descr="4E">
          <a:extLst>
            <a:ext uri="{FF2B5EF4-FFF2-40B4-BE49-F238E27FC236}">
              <a16:creationId xmlns="" xmlns:a16="http://schemas.microsoft.com/office/drawing/2014/main" id="{00000000-0008-0000-0600-00003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1685925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10</xdr:row>
      <xdr:rowOff>28575</xdr:rowOff>
    </xdr:from>
    <xdr:to>
      <xdr:col>13</xdr:col>
      <xdr:colOff>495300</xdr:colOff>
      <xdr:row>10</xdr:row>
      <xdr:rowOff>142875</xdr:rowOff>
    </xdr:to>
    <xdr:pic>
      <xdr:nvPicPr>
        <xdr:cNvPr id="1600" name="Picture 10" descr="2S1">
          <a:extLst>
            <a:ext uri="{FF2B5EF4-FFF2-40B4-BE49-F238E27FC236}">
              <a16:creationId xmlns="" xmlns:a16="http://schemas.microsoft.com/office/drawing/2014/main" id="{00000000-0008-0000-0600-00004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0" y="1619250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11</xdr:row>
      <xdr:rowOff>19050</xdr:rowOff>
    </xdr:from>
    <xdr:to>
      <xdr:col>14</xdr:col>
      <xdr:colOff>0</xdr:colOff>
      <xdr:row>11</xdr:row>
      <xdr:rowOff>142875</xdr:rowOff>
    </xdr:to>
    <xdr:pic>
      <xdr:nvPicPr>
        <xdr:cNvPr id="1601" name="Picture 11" descr="2S2">
          <a:extLst>
            <a:ext uri="{FF2B5EF4-FFF2-40B4-BE49-F238E27FC236}">
              <a16:creationId xmlns="" xmlns:a16="http://schemas.microsoft.com/office/drawing/2014/main" id="{00000000-0008-0000-0600-00004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0" y="1771650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10</xdr:row>
      <xdr:rowOff>95250</xdr:rowOff>
    </xdr:from>
    <xdr:to>
      <xdr:col>15</xdr:col>
      <xdr:colOff>413</xdr:colOff>
      <xdr:row>11</xdr:row>
      <xdr:rowOff>57149</xdr:rowOff>
    </xdr:to>
    <xdr:pic>
      <xdr:nvPicPr>
        <xdr:cNvPr id="1602" name="Picture 12" descr="2S3">
          <a:extLst>
            <a:ext uri="{FF2B5EF4-FFF2-40B4-BE49-F238E27FC236}">
              <a16:creationId xmlns="" xmlns:a16="http://schemas.microsoft.com/office/drawing/2014/main" id="{00000000-0008-0000-0600-00004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0325" y="168592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10</xdr:row>
      <xdr:rowOff>28575</xdr:rowOff>
    </xdr:from>
    <xdr:to>
      <xdr:col>15</xdr:col>
      <xdr:colOff>495300</xdr:colOff>
      <xdr:row>10</xdr:row>
      <xdr:rowOff>152400</xdr:rowOff>
    </xdr:to>
    <xdr:pic>
      <xdr:nvPicPr>
        <xdr:cNvPr id="1603" name="Picture 13" descr="3S1">
          <a:extLst>
            <a:ext uri="{FF2B5EF4-FFF2-40B4-BE49-F238E27FC236}">
              <a16:creationId xmlns="" xmlns:a16="http://schemas.microsoft.com/office/drawing/2014/main" id="{00000000-0008-0000-0600-00004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1619250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11</xdr:row>
      <xdr:rowOff>9525</xdr:rowOff>
    </xdr:from>
    <xdr:to>
      <xdr:col>15</xdr:col>
      <xdr:colOff>495300</xdr:colOff>
      <xdr:row>11</xdr:row>
      <xdr:rowOff>133350</xdr:rowOff>
    </xdr:to>
    <xdr:pic>
      <xdr:nvPicPr>
        <xdr:cNvPr id="1604" name="Picture 14" descr="3S2">
          <a:extLst>
            <a:ext uri="{FF2B5EF4-FFF2-40B4-BE49-F238E27FC236}">
              <a16:creationId xmlns="" xmlns:a16="http://schemas.microsoft.com/office/drawing/2014/main" id="{00000000-0008-0000-0600-00004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5150" y="1762125"/>
          <a:ext cx="485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10</xdr:row>
      <xdr:rowOff>95250</xdr:rowOff>
    </xdr:from>
    <xdr:to>
      <xdr:col>17</xdr:col>
      <xdr:colOff>71158</xdr:colOff>
      <xdr:row>11</xdr:row>
      <xdr:rowOff>57149</xdr:rowOff>
    </xdr:to>
    <xdr:pic>
      <xdr:nvPicPr>
        <xdr:cNvPr id="1605" name="Picture 15" descr="3S3">
          <a:extLst>
            <a:ext uri="{FF2B5EF4-FFF2-40B4-BE49-F238E27FC236}">
              <a16:creationId xmlns="" xmlns:a16="http://schemas.microsoft.com/office/drawing/2014/main" id="{00000000-0008-0000-0600-00004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68592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10</xdr:row>
      <xdr:rowOff>104775</xdr:rowOff>
    </xdr:from>
    <xdr:to>
      <xdr:col>18</xdr:col>
      <xdr:colOff>91888</xdr:colOff>
      <xdr:row>11</xdr:row>
      <xdr:rowOff>47624</xdr:rowOff>
    </xdr:to>
    <xdr:pic>
      <xdr:nvPicPr>
        <xdr:cNvPr id="1606" name="Picture 16" descr="2T2">
          <a:extLst>
            <a:ext uri="{FF2B5EF4-FFF2-40B4-BE49-F238E27FC236}">
              <a16:creationId xmlns="" xmlns:a16="http://schemas.microsoft.com/office/drawing/2014/main" id="{00000000-0008-0000-0600-00004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695450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10</xdr:row>
      <xdr:rowOff>85725</xdr:rowOff>
    </xdr:from>
    <xdr:to>
      <xdr:col>19</xdr:col>
      <xdr:colOff>47064</xdr:colOff>
      <xdr:row>11</xdr:row>
      <xdr:rowOff>28574</xdr:rowOff>
    </xdr:to>
    <xdr:pic>
      <xdr:nvPicPr>
        <xdr:cNvPr id="1607" name="Picture 17" descr="2T3">
          <a:extLst>
            <a:ext uri="{FF2B5EF4-FFF2-40B4-BE49-F238E27FC236}">
              <a16:creationId xmlns="" xmlns:a16="http://schemas.microsoft.com/office/drawing/2014/main" id="{00000000-0008-0000-0600-00004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9625" y="1676400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10</xdr:row>
      <xdr:rowOff>85725</xdr:rowOff>
    </xdr:from>
    <xdr:to>
      <xdr:col>20</xdr:col>
      <xdr:colOff>13448</xdr:colOff>
      <xdr:row>11</xdr:row>
      <xdr:rowOff>38099</xdr:rowOff>
    </xdr:to>
    <xdr:pic>
      <xdr:nvPicPr>
        <xdr:cNvPr id="1608" name="Picture 18" descr="3T2">
          <a:extLst>
            <a:ext uri="{FF2B5EF4-FFF2-40B4-BE49-F238E27FC236}">
              <a16:creationId xmlns="" xmlns:a16="http://schemas.microsoft.com/office/drawing/2014/main" id="{00000000-0008-0000-0600-00004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3975" y="1676400"/>
          <a:ext cx="4762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10</xdr:row>
      <xdr:rowOff>85725</xdr:rowOff>
    </xdr:from>
    <xdr:to>
      <xdr:col>20</xdr:col>
      <xdr:colOff>495300</xdr:colOff>
      <xdr:row>11</xdr:row>
      <xdr:rowOff>28574</xdr:rowOff>
    </xdr:to>
    <xdr:pic>
      <xdr:nvPicPr>
        <xdr:cNvPr id="1609" name="Picture 19" descr="3T3">
          <a:extLst>
            <a:ext uri="{FF2B5EF4-FFF2-40B4-BE49-F238E27FC236}">
              <a16:creationId xmlns="" xmlns:a16="http://schemas.microsoft.com/office/drawing/2014/main" id="{00000000-0008-0000-0600-00004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1676400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10</xdr:row>
      <xdr:rowOff>85725</xdr:rowOff>
    </xdr:from>
    <xdr:to>
      <xdr:col>9</xdr:col>
      <xdr:colOff>71158</xdr:colOff>
      <xdr:row>11</xdr:row>
      <xdr:rowOff>85724</xdr:rowOff>
    </xdr:to>
    <xdr:pic>
      <xdr:nvPicPr>
        <xdr:cNvPr id="1610" name="Picture 20" descr="a2E">
          <a:extLst>
            <a:ext uri="{FF2B5EF4-FFF2-40B4-BE49-F238E27FC236}">
              <a16:creationId xmlns="" xmlns:a16="http://schemas.microsoft.com/office/drawing/2014/main" id="{00000000-0008-0000-0600-00004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76400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19050</xdr:colOff>
      <xdr:row>10</xdr:row>
      <xdr:rowOff>76200</xdr:rowOff>
    </xdr:from>
    <xdr:to>
      <xdr:col>9</xdr:col>
      <xdr:colOff>495300</xdr:colOff>
      <xdr:row>11</xdr:row>
      <xdr:rowOff>95249</xdr:rowOff>
    </xdr:to>
    <xdr:pic>
      <xdr:nvPicPr>
        <xdr:cNvPr id="1613" name="Picture 27" descr="a3E">
          <a:extLst>
            <a:ext uri="{FF2B5EF4-FFF2-40B4-BE49-F238E27FC236}">
              <a16:creationId xmlns="" xmlns:a16="http://schemas.microsoft.com/office/drawing/2014/main" id="{00000000-0008-0000-0600-00004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5725" y="1666875"/>
          <a:ext cx="476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10</xdr:row>
      <xdr:rowOff>76200</xdr:rowOff>
    </xdr:from>
    <xdr:to>
      <xdr:col>6</xdr:col>
      <xdr:colOff>447675</xdr:colOff>
      <xdr:row>11</xdr:row>
      <xdr:rowOff>104775</xdr:rowOff>
    </xdr:to>
    <xdr:pic>
      <xdr:nvPicPr>
        <xdr:cNvPr id="1614" name="Picture 28" descr="Camiont2">
          <a:extLst>
            <a:ext uri="{FF2B5EF4-FFF2-40B4-BE49-F238E27FC236}">
              <a16:creationId xmlns="" xmlns:a16="http://schemas.microsoft.com/office/drawing/2014/main" id="{00000000-0008-0000-0600-00004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8875" y="1666875"/>
          <a:ext cx="419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10</xdr:row>
      <xdr:rowOff>85725</xdr:rowOff>
    </xdr:from>
    <xdr:to>
      <xdr:col>5</xdr:col>
      <xdr:colOff>466725</xdr:colOff>
      <xdr:row>11</xdr:row>
      <xdr:rowOff>95250</xdr:rowOff>
    </xdr:to>
    <xdr:pic>
      <xdr:nvPicPr>
        <xdr:cNvPr id="1615" name="Picture 29" descr="Camion1">
          <a:extLst>
            <a:ext uri="{FF2B5EF4-FFF2-40B4-BE49-F238E27FC236}">
              <a16:creationId xmlns="" xmlns:a16="http://schemas.microsoft.com/office/drawing/2014/main" id="{00000000-0008-0000-0600-00004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100" y="1676400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10</xdr:row>
      <xdr:rowOff>76200</xdr:rowOff>
    </xdr:from>
    <xdr:to>
      <xdr:col>7</xdr:col>
      <xdr:colOff>457200</xdr:colOff>
      <xdr:row>11</xdr:row>
      <xdr:rowOff>95250</xdr:rowOff>
    </xdr:to>
    <xdr:pic>
      <xdr:nvPicPr>
        <xdr:cNvPr id="1616" name="Picture 30" descr="bus1">
          <a:extLst>
            <a:ext uri="{FF2B5EF4-FFF2-40B4-BE49-F238E27FC236}">
              <a16:creationId xmlns="" xmlns:a16="http://schemas.microsoft.com/office/drawing/2014/main" id="{00000000-0008-0000-0600-00005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1666875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10</xdr:row>
      <xdr:rowOff>104775</xdr:rowOff>
    </xdr:from>
    <xdr:to>
      <xdr:col>4</xdr:col>
      <xdr:colOff>457200</xdr:colOff>
      <xdr:row>11</xdr:row>
      <xdr:rowOff>114299</xdr:rowOff>
    </xdr:to>
    <xdr:pic>
      <xdr:nvPicPr>
        <xdr:cNvPr id="1617" name="Picture 31" descr="auto2">
          <a:extLst>
            <a:ext uri="{FF2B5EF4-FFF2-40B4-BE49-F238E27FC236}">
              <a16:creationId xmlns="" xmlns:a16="http://schemas.microsoft.com/office/drawing/2014/main" id="{00000000-0008-0000-0600-00005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1695450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10</xdr:row>
      <xdr:rowOff>85725</xdr:rowOff>
    </xdr:from>
    <xdr:to>
      <xdr:col>11</xdr:col>
      <xdr:colOff>114300</xdr:colOff>
      <xdr:row>11</xdr:row>
      <xdr:rowOff>85724</xdr:rowOff>
    </xdr:to>
    <xdr:pic>
      <xdr:nvPicPr>
        <xdr:cNvPr id="1618" name="Picture 32" descr="2E">
          <a:extLst>
            <a:ext uri="{FF2B5EF4-FFF2-40B4-BE49-F238E27FC236}">
              <a16:creationId xmlns="" xmlns:a16="http://schemas.microsoft.com/office/drawing/2014/main" id="{00000000-0008-0000-0600-00005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1676400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10</xdr:row>
      <xdr:rowOff>95250</xdr:rowOff>
    </xdr:from>
    <xdr:to>
      <xdr:col>12</xdr:col>
      <xdr:colOff>58271</xdr:colOff>
      <xdr:row>11</xdr:row>
      <xdr:rowOff>76199</xdr:rowOff>
    </xdr:to>
    <xdr:pic>
      <xdr:nvPicPr>
        <xdr:cNvPr id="1619" name="Picture 33" descr="3E">
          <a:extLst>
            <a:ext uri="{FF2B5EF4-FFF2-40B4-BE49-F238E27FC236}">
              <a16:creationId xmlns="" xmlns:a16="http://schemas.microsoft.com/office/drawing/2014/main" id="{00000000-0008-0000-0600-00005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1685925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10</xdr:row>
      <xdr:rowOff>95250</xdr:rowOff>
    </xdr:from>
    <xdr:to>
      <xdr:col>13</xdr:col>
      <xdr:colOff>37539</xdr:colOff>
      <xdr:row>11</xdr:row>
      <xdr:rowOff>76199</xdr:rowOff>
    </xdr:to>
    <xdr:pic>
      <xdr:nvPicPr>
        <xdr:cNvPr id="1620" name="Picture 34" descr="4E">
          <a:extLst>
            <a:ext uri="{FF2B5EF4-FFF2-40B4-BE49-F238E27FC236}">
              <a16:creationId xmlns="" xmlns:a16="http://schemas.microsoft.com/office/drawing/2014/main" id="{00000000-0008-0000-0600-00005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1685925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10</xdr:row>
      <xdr:rowOff>28575</xdr:rowOff>
    </xdr:from>
    <xdr:to>
      <xdr:col>13</xdr:col>
      <xdr:colOff>495300</xdr:colOff>
      <xdr:row>10</xdr:row>
      <xdr:rowOff>142875</xdr:rowOff>
    </xdr:to>
    <xdr:pic>
      <xdr:nvPicPr>
        <xdr:cNvPr id="1621" name="Picture 35" descr="2S1">
          <a:extLst>
            <a:ext uri="{FF2B5EF4-FFF2-40B4-BE49-F238E27FC236}">
              <a16:creationId xmlns="" xmlns:a16="http://schemas.microsoft.com/office/drawing/2014/main" id="{00000000-0008-0000-0600-00005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0" y="1619250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11</xdr:row>
      <xdr:rowOff>19050</xdr:rowOff>
    </xdr:from>
    <xdr:to>
      <xdr:col>14</xdr:col>
      <xdr:colOff>0</xdr:colOff>
      <xdr:row>11</xdr:row>
      <xdr:rowOff>142875</xdr:rowOff>
    </xdr:to>
    <xdr:pic>
      <xdr:nvPicPr>
        <xdr:cNvPr id="1622" name="Picture 36" descr="2S2">
          <a:extLst>
            <a:ext uri="{FF2B5EF4-FFF2-40B4-BE49-F238E27FC236}">
              <a16:creationId xmlns="" xmlns:a16="http://schemas.microsoft.com/office/drawing/2014/main" id="{00000000-0008-0000-0600-00005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0" y="1771650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10</xdr:row>
      <xdr:rowOff>95250</xdr:rowOff>
    </xdr:from>
    <xdr:to>
      <xdr:col>15</xdr:col>
      <xdr:colOff>413</xdr:colOff>
      <xdr:row>11</xdr:row>
      <xdr:rowOff>57149</xdr:rowOff>
    </xdr:to>
    <xdr:pic>
      <xdr:nvPicPr>
        <xdr:cNvPr id="1623" name="Picture 37" descr="2S3">
          <a:extLst>
            <a:ext uri="{FF2B5EF4-FFF2-40B4-BE49-F238E27FC236}">
              <a16:creationId xmlns="" xmlns:a16="http://schemas.microsoft.com/office/drawing/2014/main" id="{00000000-0008-0000-0600-00005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0325" y="168592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10</xdr:row>
      <xdr:rowOff>28575</xdr:rowOff>
    </xdr:from>
    <xdr:to>
      <xdr:col>15</xdr:col>
      <xdr:colOff>495300</xdr:colOff>
      <xdr:row>10</xdr:row>
      <xdr:rowOff>152400</xdr:rowOff>
    </xdr:to>
    <xdr:pic>
      <xdr:nvPicPr>
        <xdr:cNvPr id="1624" name="Picture 38" descr="3S1">
          <a:extLst>
            <a:ext uri="{FF2B5EF4-FFF2-40B4-BE49-F238E27FC236}">
              <a16:creationId xmlns="" xmlns:a16="http://schemas.microsoft.com/office/drawing/2014/main" id="{00000000-0008-0000-0600-00005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1619250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11</xdr:row>
      <xdr:rowOff>9525</xdr:rowOff>
    </xdr:from>
    <xdr:to>
      <xdr:col>15</xdr:col>
      <xdr:colOff>495300</xdr:colOff>
      <xdr:row>11</xdr:row>
      <xdr:rowOff>133350</xdr:rowOff>
    </xdr:to>
    <xdr:pic>
      <xdr:nvPicPr>
        <xdr:cNvPr id="1625" name="Picture 39" descr="3S2">
          <a:extLst>
            <a:ext uri="{FF2B5EF4-FFF2-40B4-BE49-F238E27FC236}">
              <a16:creationId xmlns="" xmlns:a16="http://schemas.microsoft.com/office/drawing/2014/main" id="{00000000-0008-0000-0600-00005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5150" y="1762125"/>
          <a:ext cx="485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10</xdr:row>
      <xdr:rowOff>95250</xdr:rowOff>
    </xdr:from>
    <xdr:to>
      <xdr:col>17</xdr:col>
      <xdr:colOff>71158</xdr:colOff>
      <xdr:row>11</xdr:row>
      <xdr:rowOff>57149</xdr:rowOff>
    </xdr:to>
    <xdr:pic>
      <xdr:nvPicPr>
        <xdr:cNvPr id="1626" name="Picture 40" descr="3S3">
          <a:extLst>
            <a:ext uri="{FF2B5EF4-FFF2-40B4-BE49-F238E27FC236}">
              <a16:creationId xmlns="" xmlns:a16="http://schemas.microsoft.com/office/drawing/2014/main" id="{00000000-0008-0000-0600-00005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68592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10</xdr:row>
      <xdr:rowOff>104775</xdr:rowOff>
    </xdr:from>
    <xdr:to>
      <xdr:col>18</xdr:col>
      <xdr:colOff>91888</xdr:colOff>
      <xdr:row>11</xdr:row>
      <xdr:rowOff>47624</xdr:rowOff>
    </xdr:to>
    <xdr:pic>
      <xdr:nvPicPr>
        <xdr:cNvPr id="1627" name="Picture 41" descr="2T2">
          <a:extLst>
            <a:ext uri="{FF2B5EF4-FFF2-40B4-BE49-F238E27FC236}">
              <a16:creationId xmlns="" xmlns:a16="http://schemas.microsoft.com/office/drawing/2014/main" id="{00000000-0008-0000-0600-00005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695450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10</xdr:row>
      <xdr:rowOff>85725</xdr:rowOff>
    </xdr:from>
    <xdr:to>
      <xdr:col>19</xdr:col>
      <xdr:colOff>47064</xdr:colOff>
      <xdr:row>11</xdr:row>
      <xdr:rowOff>28574</xdr:rowOff>
    </xdr:to>
    <xdr:pic>
      <xdr:nvPicPr>
        <xdr:cNvPr id="1628" name="Picture 42" descr="2T3">
          <a:extLst>
            <a:ext uri="{FF2B5EF4-FFF2-40B4-BE49-F238E27FC236}">
              <a16:creationId xmlns="" xmlns:a16="http://schemas.microsoft.com/office/drawing/2014/main" id="{00000000-0008-0000-0600-00005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9625" y="1676400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10</xdr:row>
      <xdr:rowOff>85725</xdr:rowOff>
    </xdr:from>
    <xdr:to>
      <xdr:col>20</xdr:col>
      <xdr:colOff>13448</xdr:colOff>
      <xdr:row>11</xdr:row>
      <xdr:rowOff>38099</xdr:rowOff>
    </xdr:to>
    <xdr:pic>
      <xdr:nvPicPr>
        <xdr:cNvPr id="1629" name="Picture 43" descr="3T2">
          <a:extLst>
            <a:ext uri="{FF2B5EF4-FFF2-40B4-BE49-F238E27FC236}">
              <a16:creationId xmlns="" xmlns:a16="http://schemas.microsoft.com/office/drawing/2014/main" id="{00000000-0008-0000-0600-00005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3975" y="1676400"/>
          <a:ext cx="4762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10</xdr:row>
      <xdr:rowOff>85725</xdr:rowOff>
    </xdr:from>
    <xdr:to>
      <xdr:col>20</xdr:col>
      <xdr:colOff>495300</xdr:colOff>
      <xdr:row>11</xdr:row>
      <xdr:rowOff>28574</xdr:rowOff>
    </xdr:to>
    <xdr:pic>
      <xdr:nvPicPr>
        <xdr:cNvPr id="1630" name="Picture 44" descr="3T3">
          <a:extLst>
            <a:ext uri="{FF2B5EF4-FFF2-40B4-BE49-F238E27FC236}">
              <a16:creationId xmlns="" xmlns:a16="http://schemas.microsoft.com/office/drawing/2014/main" id="{00000000-0008-0000-0600-00005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1676400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10</xdr:row>
      <xdr:rowOff>85725</xdr:rowOff>
    </xdr:from>
    <xdr:to>
      <xdr:col>9</xdr:col>
      <xdr:colOff>71158</xdr:colOff>
      <xdr:row>11</xdr:row>
      <xdr:rowOff>85724</xdr:rowOff>
    </xdr:to>
    <xdr:pic>
      <xdr:nvPicPr>
        <xdr:cNvPr id="1631" name="Picture 45" descr="a2E">
          <a:extLst>
            <a:ext uri="{FF2B5EF4-FFF2-40B4-BE49-F238E27FC236}">
              <a16:creationId xmlns="" xmlns:a16="http://schemas.microsoft.com/office/drawing/2014/main" id="{00000000-0008-0000-06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76400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10</xdr:row>
      <xdr:rowOff>28575</xdr:rowOff>
    </xdr:from>
    <xdr:to>
      <xdr:col>3</xdr:col>
      <xdr:colOff>438150</xdr:colOff>
      <xdr:row>11</xdr:row>
      <xdr:rowOff>142875</xdr:rowOff>
    </xdr:to>
    <xdr:pic>
      <xdr:nvPicPr>
        <xdr:cNvPr id="1634" name="Picture 50" descr="DSC02107">
          <a:extLst>
            <a:ext uri="{FF2B5EF4-FFF2-40B4-BE49-F238E27FC236}">
              <a16:creationId xmlns="" xmlns:a16="http://schemas.microsoft.com/office/drawing/2014/main" id="{00000000-0008-0000-0600-00006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1619250"/>
          <a:ext cx="390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366173</xdr:colOff>
      <xdr:row>5</xdr:row>
      <xdr:rowOff>84667</xdr:rowOff>
    </xdr:from>
    <xdr:to>
      <xdr:col>6</xdr:col>
      <xdr:colOff>419340</xdr:colOff>
      <xdr:row>5</xdr:row>
      <xdr:rowOff>84667</xdr:rowOff>
    </xdr:to>
    <xdr:sp macro="" textlink="">
      <xdr:nvSpPr>
        <xdr:cNvPr id="45" name="Line 46">
          <a:extLst>
            <a:ext uri="{FF2B5EF4-FFF2-40B4-BE49-F238E27FC236}">
              <a16:creationId xmlns="" xmlns:a16="http://schemas.microsoft.com/office/drawing/2014/main" id="{00000000-0008-0000-0600-00002D000000}"/>
            </a:ext>
          </a:extLst>
        </xdr:cNvPr>
        <xdr:cNvSpPr>
          <a:spLocks noChangeShapeType="1"/>
        </xdr:cNvSpPr>
      </xdr:nvSpPr>
      <xdr:spPr bwMode="auto">
        <a:xfrm flipH="1" flipV="1">
          <a:off x="2337848" y="960967"/>
          <a:ext cx="53894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102655</xdr:colOff>
      <xdr:row>5</xdr:row>
      <xdr:rowOff>85725</xdr:rowOff>
    </xdr:from>
    <xdr:to>
      <xdr:col>9</xdr:col>
      <xdr:colOff>134655</xdr:colOff>
      <xdr:row>5</xdr:row>
      <xdr:rowOff>85725</xdr:rowOff>
    </xdr:to>
    <xdr:sp macro="" textlink="">
      <xdr:nvSpPr>
        <xdr:cNvPr id="46" name="Line 52">
          <a:extLst>
            <a:ext uri="{FF2B5EF4-FFF2-40B4-BE49-F238E27FC236}">
              <a16:creationId xmlns="" xmlns:a16="http://schemas.microsoft.com/office/drawing/2014/main" id="{00000000-0008-0000-0600-00002E000000}"/>
            </a:ext>
          </a:extLst>
        </xdr:cNvPr>
        <xdr:cNvSpPr>
          <a:spLocks noChangeShapeType="1"/>
        </xdr:cNvSpPr>
      </xdr:nvSpPr>
      <xdr:spPr bwMode="auto">
        <a:xfrm>
          <a:off x="3531655" y="962025"/>
          <a:ext cx="53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11</xdr:row>
      <xdr:rowOff>76200</xdr:rowOff>
    </xdr:from>
    <xdr:to>
      <xdr:col>9</xdr:col>
      <xdr:colOff>495300</xdr:colOff>
      <xdr:row>12</xdr:row>
      <xdr:rowOff>95250</xdr:rowOff>
    </xdr:to>
    <xdr:pic>
      <xdr:nvPicPr>
        <xdr:cNvPr id="2713" name="Picture 1" descr="a3E">
          <a:extLst>
            <a:ext uri="{FF2B5EF4-FFF2-40B4-BE49-F238E27FC236}">
              <a16:creationId xmlns="" xmlns:a16="http://schemas.microsoft.com/office/drawing/2014/main" id="{00000000-0008-0000-0700-00009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2875" y="1828800"/>
          <a:ext cx="476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11</xdr:row>
      <xdr:rowOff>76200</xdr:rowOff>
    </xdr:from>
    <xdr:to>
      <xdr:col>6</xdr:col>
      <xdr:colOff>447675</xdr:colOff>
      <xdr:row>12</xdr:row>
      <xdr:rowOff>104775</xdr:rowOff>
    </xdr:to>
    <xdr:pic>
      <xdr:nvPicPr>
        <xdr:cNvPr id="2714" name="Picture 3" descr="Camiont2">
          <a:extLst>
            <a:ext uri="{FF2B5EF4-FFF2-40B4-BE49-F238E27FC236}">
              <a16:creationId xmlns="" xmlns:a16="http://schemas.microsoft.com/office/drawing/2014/main" id="{00000000-0008-0000-0700-00009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1828800"/>
          <a:ext cx="419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11</xdr:row>
      <xdr:rowOff>85725</xdr:rowOff>
    </xdr:from>
    <xdr:to>
      <xdr:col>5</xdr:col>
      <xdr:colOff>466725</xdr:colOff>
      <xdr:row>12</xdr:row>
      <xdr:rowOff>95250</xdr:rowOff>
    </xdr:to>
    <xdr:pic>
      <xdr:nvPicPr>
        <xdr:cNvPr id="2715" name="Picture 4" descr="Camion1">
          <a:extLst>
            <a:ext uri="{FF2B5EF4-FFF2-40B4-BE49-F238E27FC236}">
              <a16:creationId xmlns="" xmlns:a16="http://schemas.microsoft.com/office/drawing/2014/main" id="{00000000-0008-0000-0700-00009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0" y="183832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11</xdr:row>
      <xdr:rowOff>76200</xdr:rowOff>
    </xdr:from>
    <xdr:to>
      <xdr:col>7</xdr:col>
      <xdr:colOff>457200</xdr:colOff>
      <xdr:row>12</xdr:row>
      <xdr:rowOff>95250</xdr:rowOff>
    </xdr:to>
    <xdr:pic>
      <xdr:nvPicPr>
        <xdr:cNvPr id="2716" name="Picture 5" descr="bus1">
          <a:extLst>
            <a:ext uri="{FF2B5EF4-FFF2-40B4-BE49-F238E27FC236}">
              <a16:creationId xmlns="" xmlns:a16="http://schemas.microsoft.com/office/drawing/2014/main" id="{00000000-0008-0000-0700-00009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2275" y="18288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11</xdr:row>
      <xdr:rowOff>104775</xdr:rowOff>
    </xdr:from>
    <xdr:to>
      <xdr:col>5</xdr:col>
      <xdr:colOff>44450</xdr:colOff>
      <xdr:row>12</xdr:row>
      <xdr:rowOff>114300</xdr:rowOff>
    </xdr:to>
    <xdr:pic>
      <xdr:nvPicPr>
        <xdr:cNvPr id="2717" name="Picture 6" descr="auto2">
          <a:extLst>
            <a:ext uri="{FF2B5EF4-FFF2-40B4-BE49-F238E27FC236}">
              <a16:creationId xmlns="" xmlns:a16="http://schemas.microsoft.com/office/drawing/2014/main" id="{00000000-0008-0000-0700-00009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85737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11</xdr:row>
      <xdr:rowOff>85725</xdr:rowOff>
    </xdr:from>
    <xdr:to>
      <xdr:col>10</xdr:col>
      <xdr:colOff>495300</xdr:colOff>
      <xdr:row>12</xdr:row>
      <xdr:rowOff>85725</xdr:rowOff>
    </xdr:to>
    <xdr:pic>
      <xdr:nvPicPr>
        <xdr:cNvPr id="2718" name="Picture 7" descr="2E">
          <a:extLst>
            <a:ext uri="{FF2B5EF4-FFF2-40B4-BE49-F238E27FC236}">
              <a16:creationId xmlns="" xmlns:a16="http://schemas.microsoft.com/office/drawing/2014/main" id="{00000000-0008-0000-0700-00009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1838325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11</xdr:row>
      <xdr:rowOff>95250</xdr:rowOff>
    </xdr:from>
    <xdr:to>
      <xdr:col>11</xdr:col>
      <xdr:colOff>495300</xdr:colOff>
      <xdr:row>12</xdr:row>
      <xdr:rowOff>76200</xdr:rowOff>
    </xdr:to>
    <xdr:pic>
      <xdr:nvPicPr>
        <xdr:cNvPr id="2719" name="Picture 8" descr="3E">
          <a:extLst>
            <a:ext uri="{FF2B5EF4-FFF2-40B4-BE49-F238E27FC236}">
              <a16:creationId xmlns="" xmlns:a16="http://schemas.microsoft.com/office/drawing/2014/main" id="{00000000-0008-0000-0700-00009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5" y="1847850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11</xdr:row>
      <xdr:rowOff>95250</xdr:rowOff>
    </xdr:from>
    <xdr:to>
      <xdr:col>12</xdr:col>
      <xdr:colOff>485775</xdr:colOff>
      <xdr:row>12</xdr:row>
      <xdr:rowOff>76200</xdr:rowOff>
    </xdr:to>
    <xdr:pic>
      <xdr:nvPicPr>
        <xdr:cNvPr id="2720" name="Picture 9" descr="4E">
          <a:extLst>
            <a:ext uri="{FF2B5EF4-FFF2-40B4-BE49-F238E27FC236}">
              <a16:creationId xmlns="" xmlns:a16="http://schemas.microsoft.com/office/drawing/2014/main" id="{00000000-0008-0000-0700-0000A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50" y="1847850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11</xdr:row>
      <xdr:rowOff>28575</xdr:rowOff>
    </xdr:from>
    <xdr:to>
      <xdr:col>13</xdr:col>
      <xdr:colOff>495300</xdr:colOff>
      <xdr:row>11</xdr:row>
      <xdr:rowOff>142875</xdr:rowOff>
    </xdr:to>
    <xdr:pic>
      <xdr:nvPicPr>
        <xdr:cNvPr id="2721" name="Picture 10" descr="2S1">
          <a:extLst>
            <a:ext uri="{FF2B5EF4-FFF2-40B4-BE49-F238E27FC236}">
              <a16:creationId xmlns="" xmlns:a16="http://schemas.microsoft.com/office/drawing/2014/main" id="{00000000-0008-0000-0700-0000A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1781175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12</xdr:row>
      <xdr:rowOff>19050</xdr:rowOff>
    </xdr:from>
    <xdr:to>
      <xdr:col>14</xdr:col>
      <xdr:colOff>0</xdr:colOff>
      <xdr:row>12</xdr:row>
      <xdr:rowOff>142875</xdr:rowOff>
    </xdr:to>
    <xdr:pic>
      <xdr:nvPicPr>
        <xdr:cNvPr id="2722" name="Picture 11" descr="2S2">
          <a:extLst>
            <a:ext uri="{FF2B5EF4-FFF2-40B4-BE49-F238E27FC236}">
              <a16:creationId xmlns="" xmlns:a16="http://schemas.microsoft.com/office/drawing/2014/main" id="{00000000-0008-0000-0700-0000A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193357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11</xdr:row>
      <xdr:rowOff>95250</xdr:rowOff>
    </xdr:from>
    <xdr:to>
      <xdr:col>15</xdr:col>
      <xdr:colOff>95250</xdr:colOff>
      <xdr:row>12</xdr:row>
      <xdr:rowOff>57150</xdr:rowOff>
    </xdr:to>
    <xdr:pic>
      <xdr:nvPicPr>
        <xdr:cNvPr id="2723" name="Picture 12" descr="2S3">
          <a:extLst>
            <a:ext uri="{FF2B5EF4-FFF2-40B4-BE49-F238E27FC236}">
              <a16:creationId xmlns="" xmlns:a16="http://schemas.microsoft.com/office/drawing/2014/main" id="{00000000-0008-0000-0700-0000A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847850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11</xdr:row>
      <xdr:rowOff>28575</xdr:rowOff>
    </xdr:from>
    <xdr:to>
      <xdr:col>16</xdr:col>
      <xdr:colOff>82550</xdr:colOff>
      <xdr:row>11</xdr:row>
      <xdr:rowOff>152400</xdr:rowOff>
    </xdr:to>
    <xdr:pic>
      <xdr:nvPicPr>
        <xdr:cNvPr id="2724" name="Picture 13" descr="3S1">
          <a:extLst>
            <a:ext uri="{FF2B5EF4-FFF2-40B4-BE49-F238E27FC236}">
              <a16:creationId xmlns="" xmlns:a16="http://schemas.microsoft.com/office/drawing/2014/main" id="{00000000-0008-0000-0700-0000A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178117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12</xdr:row>
      <xdr:rowOff>9525</xdr:rowOff>
    </xdr:from>
    <xdr:to>
      <xdr:col>16</xdr:col>
      <xdr:colOff>82550</xdr:colOff>
      <xdr:row>12</xdr:row>
      <xdr:rowOff>133350</xdr:rowOff>
    </xdr:to>
    <xdr:pic>
      <xdr:nvPicPr>
        <xdr:cNvPr id="2725" name="Picture 14" descr="3S2">
          <a:extLst>
            <a:ext uri="{FF2B5EF4-FFF2-40B4-BE49-F238E27FC236}">
              <a16:creationId xmlns="" xmlns:a16="http://schemas.microsoft.com/office/drawing/2014/main" id="{00000000-0008-0000-0700-0000A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" y="1924050"/>
          <a:ext cx="485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11</xdr:row>
      <xdr:rowOff>95250</xdr:rowOff>
    </xdr:from>
    <xdr:to>
      <xdr:col>17</xdr:col>
      <xdr:colOff>51858</xdr:colOff>
      <xdr:row>12</xdr:row>
      <xdr:rowOff>57150</xdr:rowOff>
    </xdr:to>
    <xdr:pic>
      <xdr:nvPicPr>
        <xdr:cNvPr id="2726" name="Picture 15" descr="3S3">
          <a:extLst>
            <a:ext uri="{FF2B5EF4-FFF2-40B4-BE49-F238E27FC236}">
              <a16:creationId xmlns="" xmlns:a16="http://schemas.microsoft.com/office/drawing/2014/main" id="{00000000-0008-0000-0700-0000A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847850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11</xdr:row>
      <xdr:rowOff>104775</xdr:rowOff>
    </xdr:from>
    <xdr:to>
      <xdr:col>18</xdr:col>
      <xdr:colOff>93133</xdr:colOff>
      <xdr:row>12</xdr:row>
      <xdr:rowOff>47625</xdr:rowOff>
    </xdr:to>
    <xdr:pic>
      <xdr:nvPicPr>
        <xdr:cNvPr id="2727" name="Picture 16" descr="2T2">
          <a:extLst>
            <a:ext uri="{FF2B5EF4-FFF2-40B4-BE49-F238E27FC236}">
              <a16:creationId xmlns="" xmlns:a16="http://schemas.microsoft.com/office/drawing/2014/main" id="{00000000-0008-0000-0700-0000A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1950" y="185737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11</xdr:row>
      <xdr:rowOff>85725</xdr:rowOff>
    </xdr:from>
    <xdr:to>
      <xdr:col>19</xdr:col>
      <xdr:colOff>61384</xdr:colOff>
      <xdr:row>12</xdr:row>
      <xdr:rowOff>28575</xdr:rowOff>
    </xdr:to>
    <xdr:pic>
      <xdr:nvPicPr>
        <xdr:cNvPr id="2728" name="Picture 17" descr="2T3">
          <a:extLst>
            <a:ext uri="{FF2B5EF4-FFF2-40B4-BE49-F238E27FC236}">
              <a16:creationId xmlns="" xmlns:a16="http://schemas.microsoft.com/office/drawing/2014/main" id="{00000000-0008-0000-0700-0000A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6775" y="183832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28575</xdr:colOff>
      <xdr:row>11</xdr:row>
      <xdr:rowOff>85725</xdr:rowOff>
    </xdr:from>
    <xdr:to>
      <xdr:col>20</xdr:col>
      <xdr:colOff>59531</xdr:colOff>
      <xdr:row>12</xdr:row>
      <xdr:rowOff>47625</xdr:rowOff>
    </xdr:to>
    <xdr:pic>
      <xdr:nvPicPr>
        <xdr:cNvPr id="2729" name="Picture 18" descr="3T2">
          <a:extLst>
            <a:ext uri="{FF2B5EF4-FFF2-40B4-BE49-F238E27FC236}">
              <a16:creationId xmlns="" xmlns:a16="http://schemas.microsoft.com/office/drawing/2014/main" id="{00000000-0008-0000-0700-0000A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650" y="1838325"/>
          <a:ext cx="504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11</xdr:row>
      <xdr:rowOff>85725</xdr:rowOff>
    </xdr:from>
    <xdr:to>
      <xdr:col>21</xdr:col>
      <xdr:colOff>2241</xdr:colOff>
      <xdr:row>12</xdr:row>
      <xdr:rowOff>28575</xdr:rowOff>
    </xdr:to>
    <xdr:pic>
      <xdr:nvPicPr>
        <xdr:cNvPr id="2730" name="Picture 19" descr="3T3">
          <a:extLst>
            <a:ext uri="{FF2B5EF4-FFF2-40B4-BE49-F238E27FC236}">
              <a16:creationId xmlns="" xmlns:a16="http://schemas.microsoft.com/office/drawing/2014/main" id="{00000000-0008-0000-0700-0000A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86900" y="1838325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11</xdr:row>
      <xdr:rowOff>85725</xdr:rowOff>
    </xdr:from>
    <xdr:to>
      <xdr:col>8</xdr:col>
      <xdr:colOff>485775</xdr:colOff>
      <xdr:row>12</xdr:row>
      <xdr:rowOff>85725</xdr:rowOff>
    </xdr:to>
    <xdr:pic>
      <xdr:nvPicPr>
        <xdr:cNvPr id="2731" name="Picture 20" descr="a2E">
          <a:extLst>
            <a:ext uri="{FF2B5EF4-FFF2-40B4-BE49-F238E27FC236}">
              <a16:creationId xmlns="" xmlns:a16="http://schemas.microsoft.com/office/drawing/2014/main" id="{00000000-0008-0000-0700-0000A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100" y="1838325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19050</xdr:colOff>
      <xdr:row>11</xdr:row>
      <xdr:rowOff>76200</xdr:rowOff>
    </xdr:from>
    <xdr:to>
      <xdr:col>9</xdr:col>
      <xdr:colOff>495300</xdr:colOff>
      <xdr:row>12</xdr:row>
      <xdr:rowOff>95250</xdr:rowOff>
    </xdr:to>
    <xdr:pic>
      <xdr:nvPicPr>
        <xdr:cNvPr id="2738" name="Picture 32" descr="a3E">
          <a:extLst>
            <a:ext uri="{FF2B5EF4-FFF2-40B4-BE49-F238E27FC236}">
              <a16:creationId xmlns="" xmlns:a16="http://schemas.microsoft.com/office/drawing/2014/main" id="{00000000-0008-0000-0700-0000B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2875" y="1828800"/>
          <a:ext cx="476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11</xdr:row>
      <xdr:rowOff>76200</xdr:rowOff>
    </xdr:from>
    <xdr:to>
      <xdr:col>6</xdr:col>
      <xdr:colOff>447675</xdr:colOff>
      <xdr:row>12</xdr:row>
      <xdr:rowOff>104775</xdr:rowOff>
    </xdr:to>
    <xdr:pic>
      <xdr:nvPicPr>
        <xdr:cNvPr id="2739" name="Picture 33" descr="Camiont2">
          <a:extLst>
            <a:ext uri="{FF2B5EF4-FFF2-40B4-BE49-F238E27FC236}">
              <a16:creationId xmlns="" xmlns:a16="http://schemas.microsoft.com/office/drawing/2014/main" id="{00000000-0008-0000-0700-0000B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1828800"/>
          <a:ext cx="419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11</xdr:row>
      <xdr:rowOff>85725</xdr:rowOff>
    </xdr:from>
    <xdr:to>
      <xdr:col>5</xdr:col>
      <xdr:colOff>466725</xdr:colOff>
      <xdr:row>12</xdr:row>
      <xdr:rowOff>95250</xdr:rowOff>
    </xdr:to>
    <xdr:pic>
      <xdr:nvPicPr>
        <xdr:cNvPr id="2740" name="Picture 34" descr="Camion1">
          <a:extLst>
            <a:ext uri="{FF2B5EF4-FFF2-40B4-BE49-F238E27FC236}">
              <a16:creationId xmlns="" xmlns:a16="http://schemas.microsoft.com/office/drawing/2014/main" id="{00000000-0008-0000-0700-0000B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0" y="183832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11</xdr:row>
      <xdr:rowOff>76200</xdr:rowOff>
    </xdr:from>
    <xdr:to>
      <xdr:col>7</xdr:col>
      <xdr:colOff>457200</xdr:colOff>
      <xdr:row>12</xdr:row>
      <xdr:rowOff>95250</xdr:rowOff>
    </xdr:to>
    <xdr:pic>
      <xdr:nvPicPr>
        <xdr:cNvPr id="2741" name="Picture 35" descr="bus1">
          <a:extLst>
            <a:ext uri="{FF2B5EF4-FFF2-40B4-BE49-F238E27FC236}">
              <a16:creationId xmlns="" xmlns:a16="http://schemas.microsoft.com/office/drawing/2014/main" id="{00000000-0008-0000-0700-0000B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2275" y="18288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11</xdr:row>
      <xdr:rowOff>104775</xdr:rowOff>
    </xdr:from>
    <xdr:to>
      <xdr:col>5</xdr:col>
      <xdr:colOff>44450</xdr:colOff>
      <xdr:row>12</xdr:row>
      <xdr:rowOff>114300</xdr:rowOff>
    </xdr:to>
    <xdr:pic>
      <xdr:nvPicPr>
        <xdr:cNvPr id="2742" name="Picture 36" descr="auto2">
          <a:extLst>
            <a:ext uri="{FF2B5EF4-FFF2-40B4-BE49-F238E27FC236}">
              <a16:creationId xmlns="" xmlns:a16="http://schemas.microsoft.com/office/drawing/2014/main" id="{00000000-0008-0000-0700-0000B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85737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11</xdr:row>
      <xdr:rowOff>85725</xdr:rowOff>
    </xdr:from>
    <xdr:to>
      <xdr:col>10</xdr:col>
      <xdr:colOff>495300</xdr:colOff>
      <xdr:row>12</xdr:row>
      <xdr:rowOff>85725</xdr:rowOff>
    </xdr:to>
    <xdr:pic>
      <xdr:nvPicPr>
        <xdr:cNvPr id="2743" name="Picture 37" descr="2E">
          <a:extLst>
            <a:ext uri="{FF2B5EF4-FFF2-40B4-BE49-F238E27FC236}">
              <a16:creationId xmlns="" xmlns:a16="http://schemas.microsoft.com/office/drawing/2014/main" id="{00000000-0008-0000-0700-0000B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1838325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11</xdr:row>
      <xdr:rowOff>95250</xdr:rowOff>
    </xdr:from>
    <xdr:to>
      <xdr:col>11</xdr:col>
      <xdr:colOff>495300</xdr:colOff>
      <xdr:row>12</xdr:row>
      <xdr:rowOff>76200</xdr:rowOff>
    </xdr:to>
    <xdr:pic>
      <xdr:nvPicPr>
        <xdr:cNvPr id="2744" name="Picture 38" descr="3E">
          <a:extLst>
            <a:ext uri="{FF2B5EF4-FFF2-40B4-BE49-F238E27FC236}">
              <a16:creationId xmlns="" xmlns:a16="http://schemas.microsoft.com/office/drawing/2014/main" id="{00000000-0008-0000-0700-0000B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5" y="1847850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11</xdr:row>
      <xdr:rowOff>95250</xdr:rowOff>
    </xdr:from>
    <xdr:to>
      <xdr:col>12</xdr:col>
      <xdr:colOff>485775</xdr:colOff>
      <xdr:row>12</xdr:row>
      <xdr:rowOff>76200</xdr:rowOff>
    </xdr:to>
    <xdr:pic>
      <xdr:nvPicPr>
        <xdr:cNvPr id="2745" name="Picture 39" descr="4E">
          <a:extLst>
            <a:ext uri="{FF2B5EF4-FFF2-40B4-BE49-F238E27FC236}">
              <a16:creationId xmlns="" xmlns:a16="http://schemas.microsoft.com/office/drawing/2014/main" id="{00000000-0008-0000-0700-0000B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50" y="1847850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11</xdr:row>
      <xdr:rowOff>28575</xdr:rowOff>
    </xdr:from>
    <xdr:to>
      <xdr:col>13</xdr:col>
      <xdr:colOff>495300</xdr:colOff>
      <xdr:row>11</xdr:row>
      <xdr:rowOff>142875</xdr:rowOff>
    </xdr:to>
    <xdr:pic>
      <xdr:nvPicPr>
        <xdr:cNvPr id="2746" name="Picture 40" descr="2S1">
          <a:extLst>
            <a:ext uri="{FF2B5EF4-FFF2-40B4-BE49-F238E27FC236}">
              <a16:creationId xmlns="" xmlns:a16="http://schemas.microsoft.com/office/drawing/2014/main" id="{00000000-0008-0000-0700-0000B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1781175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12</xdr:row>
      <xdr:rowOff>19050</xdr:rowOff>
    </xdr:from>
    <xdr:to>
      <xdr:col>14</xdr:col>
      <xdr:colOff>0</xdr:colOff>
      <xdr:row>12</xdr:row>
      <xdr:rowOff>142875</xdr:rowOff>
    </xdr:to>
    <xdr:pic>
      <xdr:nvPicPr>
        <xdr:cNvPr id="2747" name="Picture 41" descr="2S2">
          <a:extLst>
            <a:ext uri="{FF2B5EF4-FFF2-40B4-BE49-F238E27FC236}">
              <a16:creationId xmlns="" xmlns:a16="http://schemas.microsoft.com/office/drawing/2014/main" id="{00000000-0008-0000-0700-0000B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193357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11</xdr:row>
      <xdr:rowOff>95250</xdr:rowOff>
    </xdr:from>
    <xdr:to>
      <xdr:col>15</xdr:col>
      <xdr:colOff>95250</xdr:colOff>
      <xdr:row>12</xdr:row>
      <xdr:rowOff>57150</xdr:rowOff>
    </xdr:to>
    <xdr:pic>
      <xdr:nvPicPr>
        <xdr:cNvPr id="2748" name="Picture 42" descr="2S3">
          <a:extLst>
            <a:ext uri="{FF2B5EF4-FFF2-40B4-BE49-F238E27FC236}">
              <a16:creationId xmlns="" xmlns:a16="http://schemas.microsoft.com/office/drawing/2014/main" id="{00000000-0008-0000-0700-0000B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847850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11</xdr:row>
      <xdr:rowOff>28575</xdr:rowOff>
    </xdr:from>
    <xdr:to>
      <xdr:col>16</xdr:col>
      <xdr:colOff>82550</xdr:colOff>
      <xdr:row>11</xdr:row>
      <xdr:rowOff>152400</xdr:rowOff>
    </xdr:to>
    <xdr:pic>
      <xdr:nvPicPr>
        <xdr:cNvPr id="2749" name="Picture 43" descr="3S1">
          <a:extLst>
            <a:ext uri="{FF2B5EF4-FFF2-40B4-BE49-F238E27FC236}">
              <a16:creationId xmlns="" xmlns:a16="http://schemas.microsoft.com/office/drawing/2014/main" id="{00000000-0008-0000-0700-0000B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178117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12</xdr:row>
      <xdr:rowOff>9525</xdr:rowOff>
    </xdr:from>
    <xdr:to>
      <xdr:col>16</xdr:col>
      <xdr:colOff>82550</xdr:colOff>
      <xdr:row>12</xdr:row>
      <xdr:rowOff>133350</xdr:rowOff>
    </xdr:to>
    <xdr:pic>
      <xdr:nvPicPr>
        <xdr:cNvPr id="2750" name="Picture 44" descr="3S2">
          <a:extLst>
            <a:ext uri="{FF2B5EF4-FFF2-40B4-BE49-F238E27FC236}">
              <a16:creationId xmlns="" xmlns:a16="http://schemas.microsoft.com/office/drawing/2014/main" id="{00000000-0008-0000-0700-0000B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" y="1924050"/>
          <a:ext cx="485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11</xdr:row>
      <xdr:rowOff>95250</xdr:rowOff>
    </xdr:from>
    <xdr:to>
      <xdr:col>17</xdr:col>
      <xdr:colOff>51858</xdr:colOff>
      <xdr:row>12</xdr:row>
      <xdr:rowOff>57150</xdr:rowOff>
    </xdr:to>
    <xdr:pic>
      <xdr:nvPicPr>
        <xdr:cNvPr id="2751" name="Picture 45" descr="3S3">
          <a:extLst>
            <a:ext uri="{FF2B5EF4-FFF2-40B4-BE49-F238E27FC236}">
              <a16:creationId xmlns="" xmlns:a16="http://schemas.microsoft.com/office/drawing/2014/main" id="{00000000-0008-0000-0700-0000B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1847850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11</xdr:row>
      <xdr:rowOff>104775</xdr:rowOff>
    </xdr:from>
    <xdr:to>
      <xdr:col>18</xdr:col>
      <xdr:colOff>93133</xdr:colOff>
      <xdr:row>12</xdr:row>
      <xdr:rowOff>47625</xdr:rowOff>
    </xdr:to>
    <xdr:pic>
      <xdr:nvPicPr>
        <xdr:cNvPr id="2752" name="Picture 46" descr="2T2">
          <a:extLst>
            <a:ext uri="{FF2B5EF4-FFF2-40B4-BE49-F238E27FC236}">
              <a16:creationId xmlns="" xmlns:a16="http://schemas.microsoft.com/office/drawing/2014/main" id="{00000000-0008-0000-0700-0000C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1950" y="185737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11</xdr:row>
      <xdr:rowOff>85725</xdr:rowOff>
    </xdr:from>
    <xdr:to>
      <xdr:col>19</xdr:col>
      <xdr:colOff>61384</xdr:colOff>
      <xdr:row>12</xdr:row>
      <xdr:rowOff>28575</xdr:rowOff>
    </xdr:to>
    <xdr:pic>
      <xdr:nvPicPr>
        <xdr:cNvPr id="2753" name="Picture 47" descr="2T3">
          <a:extLst>
            <a:ext uri="{FF2B5EF4-FFF2-40B4-BE49-F238E27FC236}">
              <a16:creationId xmlns="" xmlns:a16="http://schemas.microsoft.com/office/drawing/2014/main" id="{00000000-0008-0000-0700-0000C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6775" y="183832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28575</xdr:colOff>
      <xdr:row>11</xdr:row>
      <xdr:rowOff>85725</xdr:rowOff>
    </xdr:from>
    <xdr:to>
      <xdr:col>20</xdr:col>
      <xdr:colOff>59531</xdr:colOff>
      <xdr:row>12</xdr:row>
      <xdr:rowOff>47625</xdr:rowOff>
    </xdr:to>
    <xdr:pic>
      <xdr:nvPicPr>
        <xdr:cNvPr id="2754" name="Picture 48" descr="3T2">
          <a:extLst>
            <a:ext uri="{FF2B5EF4-FFF2-40B4-BE49-F238E27FC236}">
              <a16:creationId xmlns="" xmlns:a16="http://schemas.microsoft.com/office/drawing/2014/main" id="{00000000-0008-0000-0700-0000C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650" y="1838325"/>
          <a:ext cx="504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11</xdr:row>
      <xdr:rowOff>85725</xdr:rowOff>
    </xdr:from>
    <xdr:to>
      <xdr:col>21</xdr:col>
      <xdr:colOff>2241</xdr:colOff>
      <xdr:row>12</xdr:row>
      <xdr:rowOff>28575</xdr:rowOff>
    </xdr:to>
    <xdr:pic>
      <xdr:nvPicPr>
        <xdr:cNvPr id="2755" name="Picture 49" descr="3T3">
          <a:extLst>
            <a:ext uri="{FF2B5EF4-FFF2-40B4-BE49-F238E27FC236}">
              <a16:creationId xmlns="" xmlns:a16="http://schemas.microsoft.com/office/drawing/2014/main" id="{00000000-0008-0000-0700-0000C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86900" y="1838325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11</xdr:row>
      <xdr:rowOff>85725</xdr:rowOff>
    </xdr:from>
    <xdr:to>
      <xdr:col>8</xdr:col>
      <xdr:colOff>485775</xdr:colOff>
      <xdr:row>12</xdr:row>
      <xdr:rowOff>85725</xdr:rowOff>
    </xdr:to>
    <xdr:pic>
      <xdr:nvPicPr>
        <xdr:cNvPr id="2756" name="Picture 50" descr="a2E">
          <a:extLst>
            <a:ext uri="{FF2B5EF4-FFF2-40B4-BE49-F238E27FC236}">
              <a16:creationId xmlns="" xmlns:a16="http://schemas.microsoft.com/office/drawing/2014/main" id="{00000000-0008-0000-0700-0000C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100" y="1838325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57150</xdr:colOff>
      <xdr:row>11</xdr:row>
      <xdr:rowOff>28575</xdr:rowOff>
    </xdr:from>
    <xdr:to>
      <xdr:col>3</xdr:col>
      <xdr:colOff>514350</xdr:colOff>
      <xdr:row>12</xdr:row>
      <xdr:rowOff>142875</xdr:rowOff>
    </xdr:to>
    <xdr:pic>
      <xdr:nvPicPr>
        <xdr:cNvPr id="2763" name="Picture 59" descr="DSC02107">
          <a:extLst>
            <a:ext uri="{FF2B5EF4-FFF2-40B4-BE49-F238E27FC236}">
              <a16:creationId xmlns="" xmlns:a16="http://schemas.microsoft.com/office/drawing/2014/main" id="{00000000-0008-0000-0700-0000C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781175"/>
          <a:ext cx="457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366173</xdr:colOff>
      <xdr:row>6</xdr:row>
      <xdr:rowOff>84667</xdr:rowOff>
    </xdr:from>
    <xdr:to>
      <xdr:col>6</xdr:col>
      <xdr:colOff>419340</xdr:colOff>
      <xdr:row>6</xdr:row>
      <xdr:rowOff>84667</xdr:rowOff>
    </xdr:to>
    <xdr:sp macro="" textlink="">
      <xdr:nvSpPr>
        <xdr:cNvPr id="59" name="Line 46">
          <a:extLst>
            <a:ext uri="{FF2B5EF4-FFF2-40B4-BE49-F238E27FC236}">
              <a16:creationId xmlns="" xmlns:a16="http://schemas.microsoft.com/office/drawing/2014/main" id="{00000000-0008-0000-0700-00003B000000}"/>
            </a:ext>
          </a:extLst>
        </xdr:cNvPr>
        <xdr:cNvSpPr>
          <a:spLocks noChangeShapeType="1"/>
        </xdr:cNvSpPr>
      </xdr:nvSpPr>
      <xdr:spPr bwMode="auto">
        <a:xfrm flipH="1" flipV="1">
          <a:off x="2334673" y="952500"/>
          <a:ext cx="54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102655</xdr:colOff>
      <xdr:row>6</xdr:row>
      <xdr:rowOff>85725</xdr:rowOff>
    </xdr:from>
    <xdr:to>
      <xdr:col>9</xdr:col>
      <xdr:colOff>134655</xdr:colOff>
      <xdr:row>6</xdr:row>
      <xdr:rowOff>85725</xdr:rowOff>
    </xdr:to>
    <xdr:sp macro="" textlink="">
      <xdr:nvSpPr>
        <xdr:cNvPr id="45" name="Line 52">
          <a:extLst>
            <a:ext uri="{FF2B5EF4-FFF2-40B4-BE49-F238E27FC236}">
              <a16:creationId xmlns="" xmlns:a16="http://schemas.microsoft.com/office/drawing/2014/main" id="{00000000-0008-0000-0700-00002D000000}"/>
            </a:ext>
          </a:extLst>
        </xdr:cNvPr>
        <xdr:cNvSpPr>
          <a:spLocks noChangeShapeType="1"/>
        </xdr:cNvSpPr>
      </xdr:nvSpPr>
      <xdr:spPr bwMode="auto">
        <a:xfrm>
          <a:off x="3531655" y="953558"/>
          <a:ext cx="54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9</xdr:row>
      <xdr:rowOff>76200</xdr:rowOff>
    </xdr:from>
    <xdr:to>
      <xdr:col>10</xdr:col>
      <xdr:colOff>69476</xdr:colOff>
      <xdr:row>10</xdr:row>
      <xdr:rowOff>95249</xdr:rowOff>
    </xdr:to>
    <xdr:pic>
      <xdr:nvPicPr>
        <xdr:cNvPr id="3735" name="Picture 1" descr="a3E">
          <a:extLst>
            <a:ext uri="{FF2B5EF4-FFF2-40B4-BE49-F238E27FC236}">
              <a16:creationId xmlns="" xmlns:a16="http://schemas.microsoft.com/office/drawing/2014/main" id="{00000000-0008-0000-0800-00009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619250"/>
          <a:ext cx="476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9</xdr:row>
      <xdr:rowOff>76200</xdr:rowOff>
    </xdr:from>
    <xdr:to>
      <xdr:col>6</xdr:col>
      <xdr:colOff>447675</xdr:colOff>
      <xdr:row>10</xdr:row>
      <xdr:rowOff>104775</xdr:rowOff>
    </xdr:to>
    <xdr:pic>
      <xdr:nvPicPr>
        <xdr:cNvPr id="3736" name="Picture 3" descr="Camiont2">
          <a:extLst>
            <a:ext uri="{FF2B5EF4-FFF2-40B4-BE49-F238E27FC236}">
              <a16:creationId xmlns="" xmlns:a16="http://schemas.microsoft.com/office/drawing/2014/main" id="{00000000-0008-0000-0800-00009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5" y="1619250"/>
          <a:ext cx="3810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9</xdr:row>
      <xdr:rowOff>85725</xdr:rowOff>
    </xdr:from>
    <xdr:to>
      <xdr:col>5</xdr:col>
      <xdr:colOff>466725</xdr:colOff>
      <xdr:row>10</xdr:row>
      <xdr:rowOff>95250</xdr:rowOff>
    </xdr:to>
    <xdr:pic>
      <xdr:nvPicPr>
        <xdr:cNvPr id="3737" name="Picture 4" descr="Camion1">
          <a:extLst>
            <a:ext uri="{FF2B5EF4-FFF2-40B4-BE49-F238E27FC236}">
              <a16:creationId xmlns="" xmlns:a16="http://schemas.microsoft.com/office/drawing/2014/main" id="{00000000-0008-0000-0800-00009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162877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9</xdr:row>
      <xdr:rowOff>76200</xdr:rowOff>
    </xdr:from>
    <xdr:to>
      <xdr:col>7</xdr:col>
      <xdr:colOff>457200</xdr:colOff>
      <xdr:row>10</xdr:row>
      <xdr:rowOff>95250</xdr:rowOff>
    </xdr:to>
    <xdr:pic>
      <xdr:nvPicPr>
        <xdr:cNvPr id="3738" name="Picture 5" descr="bus1">
          <a:extLst>
            <a:ext uri="{FF2B5EF4-FFF2-40B4-BE49-F238E27FC236}">
              <a16:creationId xmlns="" xmlns:a16="http://schemas.microsoft.com/office/drawing/2014/main" id="{00000000-0008-0000-0800-00009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16192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9</xdr:row>
      <xdr:rowOff>104775</xdr:rowOff>
    </xdr:from>
    <xdr:to>
      <xdr:col>4</xdr:col>
      <xdr:colOff>457200</xdr:colOff>
      <xdr:row>10</xdr:row>
      <xdr:rowOff>114299</xdr:rowOff>
    </xdr:to>
    <xdr:pic>
      <xdr:nvPicPr>
        <xdr:cNvPr id="3739" name="Picture 6" descr="auto2">
          <a:extLst>
            <a:ext uri="{FF2B5EF4-FFF2-40B4-BE49-F238E27FC236}">
              <a16:creationId xmlns="" xmlns:a16="http://schemas.microsoft.com/office/drawing/2014/main" id="{00000000-0008-0000-0800-00009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" y="164782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9</xdr:row>
      <xdr:rowOff>85725</xdr:rowOff>
    </xdr:from>
    <xdr:to>
      <xdr:col>11</xdr:col>
      <xdr:colOff>91889</xdr:colOff>
      <xdr:row>10</xdr:row>
      <xdr:rowOff>85724</xdr:rowOff>
    </xdr:to>
    <xdr:pic>
      <xdr:nvPicPr>
        <xdr:cNvPr id="3740" name="Picture 7" descr="2E">
          <a:extLst>
            <a:ext uri="{FF2B5EF4-FFF2-40B4-BE49-F238E27FC236}">
              <a16:creationId xmlns="" xmlns:a16="http://schemas.microsoft.com/office/drawing/2014/main" id="{00000000-0008-0000-0800-00009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0" y="1628775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9</xdr:row>
      <xdr:rowOff>95250</xdr:rowOff>
    </xdr:from>
    <xdr:to>
      <xdr:col>12</xdr:col>
      <xdr:colOff>47064</xdr:colOff>
      <xdr:row>10</xdr:row>
      <xdr:rowOff>76199</xdr:rowOff>
    </xdr:to>
    <xdr:pic>
      <xdr:nvPicPr>
        <xdr:cNvPr id="3741" name="Picture 8" descr="3E">
          <a:extLst>
            <a:ext uri="{FF2B5EF4-FFF2-40B4-BE49-F238E27FC236}">
              <a16:creationId xmlns="" xmlns:a16="http://schemas.microsoft.com/office/drawing/2014/main" id="{00000000-0008-0000-0800-00009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1575" y="1638300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9</xdr:row>
      <xdr:rowOff>95250</xdr:rowOff>
    </xdr:from>
    <xdr:to>
      <xdr:col>13</xdr:col>
      <xdr:colOff>47625</xdr:colOff>
      <xdr:row>10</xdr:row>
      <xdr:rowOff>76199</xdr:rowOff>
    </xdr:to>
    <xdr:pic>
      <xdr:nvPicPr>
        <xdr:cNvPr id="3742" name="Picture 9" descr="4E">
          <a:extLst>
            <a:ext uri="{FF2B5EF4-FFF2-40B4-BE49-F238E27FC236}">
              <a16:creationId xmlns="" xmlns:a16="http://schemas.microsoft.com/office/drawing/2014/main" id="{00000000-0008-0000-0800-00009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638300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9</xdr:row>
      <xdr:rowOff>28575</xdr:rowOff>
    </xdr:from>
    <xdr:to>
      <xdr:col>14</xdr:col>
      <xdr:colOff>69476</xdr:colOff>
      <xdr:row>9</xdr:row>
      <xdr:rowOff>142875</xdr:rowOff>
    </xdr:to>
    <xdr:pic>
      <xdr:nvPicPr>
        <xdr:cNvPr id="3743" name="Picture 10" descr="2S1">
          <a:extLst>
            <a:ext uri="{FF2B5EF4-FFF2-40B4-BE49-F238E27FC236}">
              <a16:creationId xmlns="" xmlns:a16="http://schemas.microsoft.com/office/drawing/2014/main" id="{00000000-0008-0000-0800-00009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5" y="1571625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10</xdr:row>
      <xdr:rowOff>19050</xdr:rowOff>
    </xdr:from>
    <xdr:to>
      <xdr:col>14</xdr:col>
      <xdr:colOff>78441</xdr:colOff>
      <xdr:row>10</xdr:row>
      <xdr:rowOff>142875</xdr:rowOff>
    </xdr:to>
    <xdr:pic>
      <xdr:nvPicPr>
        <xdr:cNvPr id="3744" name="Picture 11" descr="2S2">
          <a:extLst>
            <a:ext uri="{FF2B5EF4-FFF2-40B4-BE49-F238E27FC236}">
              <a16:creationId xmlns="" xmlns:a16="http://schemas.microsoft.com/office/drawing/2014/main" id="{00000000-0008-0000-0800-0000A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5" y="172402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9</xdr:row>
      <xdr:rowOff>95250</xdr:rowOff>
    </xdr:from>
    <xdr:to>
      <xdr:col>15</xdr:col>
      <xdr:colOff>975</xdr:colOff>
      <xdr:row>10</xdr:row>
      <xdr:rowOff>57149</xdr:rowOff>
    </xdr:to>
    <xdr:pic>
      <xdr:nvPicPr>
        <xdr:cNvPr id="3745" name="Picture 12" descr="2S3">
          <a:extLst>
            <a:ext uri="{FF2B5EF4-FFF2-40B4-BE49-F238E27FC236}">
              <a16:creationId xmlns="" xmlns:a16="http://schemas.microsoft.com/office/drawing/2014/main" id="{00000000-0008-0000-0800-0000A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1638300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9</xdr:row>
      <xdr:rowOff>28575</xdr:rowOff>
    </xdr:from>
    <xdr:to>
      <xdr:col>16</xdr:col>
      <xdr:colOff>80682</xdr:colOff>
      <xdr:row>9</xdr:row>
      <xdr:rowOff>152400</xdr:rowOff>
    </xdr:to>
    <xdr:pic>
      <xdr:nvPicPr>
        <xdr:cNvPr id="3746" name="Picture 13" descr="3S1">
          <a:extLst>
            <a:ext uri="{FF2B5EF4-FFF2-40B4-BE49-F238E27FC236}">
              <a16:creationId xmlns="" xmlns:a16="http://schemas.microsoft.com/office/drawing/2014/main" id="{00000000-0008-0000-0800-0000A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57162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10</xdr:row>
      <xdr:rowOff>9525</xdr:rowOff>
    </xdr:from>
    <xdr:to>
      <xdr:col>16</xdr:col>
      <xdr:colOff>80682</xdr:colOff>
      <xdr:row>10</xdr:row>
      <xdr:rowOff>133350</xdr:rowOff>
    </xdr:to>
    <xdr:pic>
      <xdr:nvPicPr>
        <xdr:cNvPr id="3747" name="Picture 14" descr="3S2">
          <a:extLst>
            <a:ext uri="{FF2B5EF4-FFF2-40B4-BE49-F238E27FC236}">
              <a16:creationId xmlns="" xmlns:a16="http://schemas.microsoft.com/office/drawing/2014/main" id="{00000000-0008-0000-0800-0000A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1714500"/>
          <a:ext cx="485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9</xdr:row>
      <xdr:rowOff>95250</xdr:rowOff>
    </xdr:from>
    <xdr:to>
      <xdr:col>17</xdr:col>
      <xdr:colOff>71157</xdr:colOff>
      <xdr:row>10</xdr:row>
      <xdr:rowOff>57149</xdr:rowOff>
    </xdr:to>
    <xdr:pic>
      <xdr:nvPicPr>
        <xdr:cNvPr id="3748" name="Picture 15" descr="3S3">
          <a:extLst>
            <a:ext uri="{FF2B5EF4-FFF2-40B4-BE49-F238E27FC236}">
              <a16:creationId xmlns="" xmlns:a16="http://schemas.microsoft.com/office/drawing/2014/main" id="{00000000-0008-0000-0800-0000A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638300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9</xdr:row>
      <xdr:rowOff>104775</xdr:rowOff>
    </xdr:from>
    <xdr:to>
      <xdr:col>17</xdr:col>
      <xdr:colOff>495300</xdr:colOff>
      <xdr:row>10</xdr:row>
      <xdr:rowOff>47624</xdr:rowOff>
    </xdr:to>
    <xdr:pic>
      <xdr:nvPicPr>
        <xdr:cNvPr id="3749" name="Picture 16" descr="2T2">
          <a:extLst>
            <a:ext uri="{FF2B5EF4-FFF2-40B4-BE49-F238E27FC236}">
              <a16:creationId xmlns="" xmlns:a16="http://schemas.microsoft.com/office/drawing/2014/main" id="{00000000-0008-0000-0800-0000A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164782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9</xdr:row>
      <xdr:rowOff>85725</xdr:rowOff>
    </xdr:from>
    <xdr:to>
      <xdr:col>18</xdr:col>
      <xdr:colOff>495300</xdr:colOff>
      <xdr:row>10</xdr:row>
      <xdr:rowOff>28574</xdr:rowOff>
    </xdr:to>
    <xdr:pic>
      <xdr:nvPicPr>
        <xdr:cNvPr id="3750" name="Picture 17" descr="2T3">
          <a:extLst>
            <a:ext uri="{FF2B5EF4-FFF2-40B4-BE49-F238E27FC236}">
              <a16:creationId xmlns="" xmlns:a16="http://schemas.microsoft.com/office/drawing/2014/main" id="{00000000-0008-0000-0800-0000A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9150" y="162877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28575</xdr:colOff>
      <xdr:row>9</xdr:row>
      <xdr:rowOff>85725</xdr:rowOff>
    </xdr:from>
    <xdr:to>
      <xdr:col>19</xdr:col>
      <xdr:colOff>533400</xdr:colOff>
      <xdr:row>10</xdr:row>
      <xdr:rowOff>47624</xdr:rowOff>
    </xdr:to>
    <xdr:pic>
      <xdr:nvPicPr>
        <xdr:cNvPr id="3751" name="Picture 18" descr="3T2">
          <a:extLst>
            <a:ext uri="{FF2B5EF4-FFF2-40B4-BE49-F238E27FC236}">
              <a16:creationId xmlns="" xmlns:a16="http://schemas.microsoft.com/office/drawing/2014/main" id="{00000000-0008-0000-0800-0000A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628775"/>
          <a:ext cx="504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9</xdr:row>
      <xdr:rowOff>85725</xdr:rowOff>
    </xdr:from>
    <xdr:to>
      <xdr:col>21</xdr:col>
      <xdr:colOff>170330</xdr:colOff>
      <xdr:row>10</xdr:row>
      <xdr:rowOff>28574</xdr:rowOff>
    </xdr:to>
    <xdr:pic>
      <xdr:nvPicPr>
        <xdr:cNvPr id="3752" name="Picture 19" descr="3T3">
          <a:extLst>
            <a:ext uri="{FF2B5EF4-FFF2-40B4-BE49-F238E27FC236}">
              <a16:creationId xmlns="" xmlns:a16="http://schemas.microsoft.com/office/drawing/2014/main" id="{00000000-0008-0000-0800-0000A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9300" y="1628775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9</xdr:row>
      <xdr:rowOff>85725</xdr:rowOff>
    </xdr:from>
    <xdr:to>
      <xdr:col>8</xdr:col>
      <xdr:colOff>485775</xdr:colOff>
      <xdr:row>10</xdr:row>
      <xdr:rowOff>85724</xdr:rowOff>
    </xdr:to>
    <xdr:pic>
      <xdr:nvPicPr>
        <xdr:cNvPr id="3753" name="Picture 20" descr="a2E">
          <a:extLst>
            <a:ext uri="{FF2B5EF4-FFF2-40B4-BE49-F238E27FC236}">
              <a16:creationId xmlns="" xmlns:a16="http://schemas.microsoft.com/office/drawing/2014/main" id="{00000000-0008-0000-0800-0000A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1628775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19050</xdr:colOff>
      <xdr:row>9</xdr:row>
      <xdr:rowOff>76200</xdr:rowOff>
    </xdr:from>
    <xdr:to>
      <xdr:col>10</xdr:col>
      <xdr:colOff>69476</xdr:colOff>
      <xdr:row>10</xdr:row>
      <xdr:rowOff>95249</xdr:rowOff>
    </xdr:to>
    <xdr:pic>
      <xdr:nvPicPr>
        <xdr:cNvPr id="3760" name="Picture 30" descr="a3E">
          <a:extLst>
            <a:ext uri="{FF2B5EF4-FFF2-40B4-BE49-F238E27FC236}">
              <a16:creationId xmlns="" xmlns:a16="http://schemas.microsoft.com/office/drawing/2014/main" id="{00000000-0008-0000-0800-0000B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619250"/>
          <a:ext cx="476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9</xdr:row>
      <xdr:rowOff>76200</xdr:rowOff>
    </xdr:from>
    <xdr:to>
      <xdr:col>6</xdr:col>
      <xdr:colOff>447675</xdr:colOff>
      <xdr:row>10</xdr:row>
      <xdr:rowOff>104775</xdr:rowOff>
    </xdr:to>
    <xdr:pic>
      <xdr:nvPicPr>
        <xdr:cNvPr id="3761" name="Picture 31" descr="Camiont2">
          <a:extLst>
            <a:ext uri="{FF2B5EF4-FFF2-40B4-BE49-F238E27FC236}">
              <a16:creationId xmlns="" xmlns:a16="http://schemas.microsoft.com/office/drawing/2014/main" id="{00000000-0008-0000-0800-0000B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5" y="1619250"/>
          <a:ext cx="3810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9</xdr:row>
      <xdr:rowOff>85725</xdr:rowOff>
    </xdr:from>
    <xdr:to>
      <xdr:col>5</xdr:col>
      <xdr:colOff>466725</xdr:colOff>
      <xdr:row>10</xdr:row>
      <xdr:rowOff>95250</xdr:rowOff>
    </xdr:to>
    <xdr:pic>
      <xdr:nvPicPr>
        <xdr:cNvPr id="3762" name="Picture 32" descr="Camion1">
          <a:extLst>
            <a:ext uri="{FF2B5EF4-FFF2-40B4-BE49-F238E27FC236}">
              <a16:creationId xmlns="" xmlns:a16="http://schemas.microsoft.com/office/drawing/2014/main" id="{00000000-0008-0000-0800-0000B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162877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9</xdr:row>
      <xdr:rowOff>76200</xdr:rowOff>
    </xdr:from>
    <xdr:to>
      <xdr:col>7</xdr:col>
      <xdr:colOff>457200</xdr:colOff>
      <xdr:row>10</xdr:row>
      <xdr:rowOff>95250</xdr:rowOff>
    </xdr:to>
    <xdr:pic>
      <xdr:nvPicPr>
        <xdr:cNvPr id="3763" name="Picture 33" descr="bus1">
          <a:extLst>
            <a:ext uri="{FF2B5EF4-FFF2-40B4-BE49-F238E27FC236}">
              <a16:creationId xmlns="" xmlns:a16="http://schemas.microsoft.com/office/drawing/2014/main" id="{00000000-0008-0000-0800-0000B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16192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9</xdr:row>
      <xdr:rowOff>104775</xdr:rowOff>
    </xdr:from>
    <xdr:to>
      <xdr:col>4</xdr:col>
      <xdr:colOff>457200</xdr:colOff>
      <xdr:row>10</xdr:row>
      <xdr:rowOff>114299</xdr:rowOff>
    </xdr:to>
    <xdr:pic>
      <xdr:nvPicPr>
        <xdr:cNvPr id="3764" name="Picture 34" descr="auto2">
          <a:extLst>
            <a:ext uri="{FF2B5EF4-FFF2-40B4-BE49-F238E27FC236}">
              <a16:creationId xmlns="" xmlns:a16="http://schemas.microsoft.com/office/drawing/2014/main" id="{00000000-0008-0000-0800-0000B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" y="164782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9</xdr:row>
      <xdr:rowOff>85725</xdr:rowOff>
    </xdr:from>
    <xdr:to>
      <xdr:col>11</xdr:col>
      <xdr:colOff>91889</xdr:colOff>
      <xdr:row>10</xdr:row>
      <xdr:rowOff>85724</xdr:rowOff>
    </xdr:to>
    <xdr:pic>
      <xdr:nvPicPr>
        <xdr:cNvPr id="3765" name="Picture 35" descr="2E">
          <a:extLst>
            <a:ext uri="{FF2B5EF4-FFF2-40B4-BE49-F238E27FC236}">
              <a16:creationId xmlns="" xmlns:a16="http://schemas.microsoft.com/office/drawing/2014/main" id="{00000000-0008-0000-0800-0000B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0" y="1628775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9</xdr:row>
      <xdr:rowOff>95250</xdr:rowOff>
    </xdr:from>
    <xdr:to>
      <xdr:col>12</xdr:col>
      <xdr:colOff>47064</xdr:colOff>
      <xdr:row>10</xdr:row>
      <xdr:rowOff>76199</xdr:rowOff>
    </xdr:to>
    <xdr:pic>
      <xdr:nvPicPr>
        <xdr:cNvPr id="3766" name="Picture 36" descr="3E">
          <a:extLst>
            <a:ext uri="{FF2B5EF4-FFF2-40B4-BE49-F238E27FC236}">
              <a16:creationId xmlns="" xmlns:a16="http://schemas.microsoft.com/office/drawing/2014/main" id="{00000000-0008-0000-0800-0000B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1575" y="1638300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9</xdr:row>
      <xdr:rowOff>95250</xdr:rowOff>
    </xdr:from>
    <xdr:to>
      <xdr:col>13</xdr:col>
      <xdr:colOff>38100</xdr:colOff>
      <xdr:row>10</xdr:row>
      <xdr:rowOff>76199</xdr:rowOff>
    </xdr:to>
    <xdr:pic>
      <xdr:nvPicPr>
        <xdr:cNvPr id="3767" name="Picture 37" descr="4E">
          <a:extLst>
            <a:ext uri="{FF2B5EF4-FFF2-40B4-BE49-F238E27FC236}">
              <a16:creationId xmlns="" xmlns:a16="http://schemas.microsoft.com/office/drawing/2014/main" id="{00000000-0008-0000-0800-0000B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6875" y="1685925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9</xdr:row>
      <xdr:rowOff>28575</xdr:rowOff>
    </xdr:from>
    <xdr:to>
      <xdr:col>14</xdr:col>
      <xdr:colOff>69476</xdr:colOff>
      <xdr:row>9</xdr:row>
      <xdr:rowOff>142875</xdr:rowOff>
    </xdr:to>
    <xdr:pic>
      <xdr:nvPicPr>
        <xdr:cNvPr id="3768" name="Picture 38" descr="2S1">
          <a:extLst>
            <a:ext uri="{FF2B5EF4-FFF2-40B4-BE49-F238E27FC236}">
              <a16:creationId xmlns="" xmlns:a16="http://schemas.microsoft.com/office/drawing/2014/main" id="{00000000-0008-0000-0800-0000B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5" y="1571625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10</xdr:row>
      <xdr:rowOff>19050</xdr:rowOff>
    </xdr:from>
    <xdr:to>
      <xdr:col>14</xdr:col>
      <xdr:colOff>78441</xdr:colOff>
      <xdr:row>10</xdr:row>
      <xdr:rowOff>142875</xdr:rowOff>
    </xdr:to>
    <xdr:pic>
      <xdr:nvPicPr>
        <xdr:cNvPr id="3769" name="Picture 39" descr="2S2">
          <a:extLst>
            <a:ext uri="{FF2B5EF4-FFF2-40B4-BE49-F238E27FC236}">
              <a16:creationId xmlns="" xmlns:a16="http://schemas.microsoft.com/office/drawing/2014/main" id="{00000000-0008-0000-0800-0000B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5" y="172402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9</xdr:row>
      <xdr:rowOff>95250</xdr:rowOff>
    </xdr:from>
    <xdr:to>
      <xdr:col>15</xdr:col>
      <xdr:colOff>975</xdr:colOff>
      <xdr:row>10</xdr:row>
      <xdr:rowOff>57149</xdr:rowOff>
    </xdr:to>
    <xdr:pic>
      <xdr:nvPicPr>
        <xdr:cNvPr id="3770" name="Picture 40" descr="2S3">
          <a:extLst>
            <a:ext uri="{FF2B5EF4-FFF2-40B4-BE49-F238E27FC236}">
              <a16:creationId xmlns="" xmlns:a16="http://schemas.microsoft.com/office/drawing/2014/main" id="{00000000-0008-0000-0800-0000B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1638300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9</xdr:row>
      <xdr:rowOff>28575</xdr:rowOff>
    </xdr:from>
    <xdr:to>
      <xdr:col>16</xdr:col>
      <xdr:colOff>80682</xdr:colOff>
      <xdr:row>9</xdr:row>
      <xdr:rowOff>152400</xdr:rowOff>
    </xdr:to>
    <xdr:pic>
      <xdr:nvPicPr>
        <xdr:cNvPr id="3771" name="Picture 41" descr="3S1">
          <a:extLst>
            <a:ext uri="{FF2B5EF4-FFF2-40B4-BE49-F238E27FC236}">
              <a16:creationId xmlns="" xmlns:a16="http://schemas.microsoft.com/office/drawing/2014/main" id="{00000000-0008-0000-0800-0000B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57162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10</xdr:row>
      <xdr:rowOff>9525</xdr:rowOff>
    </xdr:from>
    <xdr:to>
      <xdr:col>16</xdr:col>
      <xdr:colOff>80682</xdr:colOff>
      <xdr:row>10</xdr:row>
      <xdr:rowOff>133350</xdr:rowOff>
    </xdr:to>
    <xdr:pic>
      <xdr:nvPicPr>
        <xdr:cNvPr id="3772" name="Picture 42" descr="3S2">
          <a:extLst>
            <a:ext uri="{FF2B5EF4-FFF2-40B4-BE49-F238E27FC236}">
              <a16:creationId xmlns="" xmlns:a16="http://schemas.microsoft.com/office/drawing/2014/main" id="{00000000-0008-0000-0800-0000B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1714500"/>
          <a:ext cx="485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9</xdr:row>
      <xdr:rowOff>95250</xdr:rowOff>
    </xdr:from>
    <xdr:to>
      <xdr:col>17</xdr:col>
      <xdr:colOff>71157</xdr:colOff>
      <xdr:row>10</xdr:row>
      <xdr:rowOff>57149</xdr:rowOff>
    </xdr:to>
    <xdr:pic>
      <xdr:nvPicPr>
        <xdr:cNvPr id="3773" name="Picture 43" descr="3S3">
          <a:extLst>
            <a:ext uri="{FF2B5EF4-FFF2-40B4-BE49-F238E27FC236}">
              <a16:creationId xmlns="" xmlns:a16="http://schemas.microsoft.com/office/drawing/2014/main" id="{00000000-0008-0000-0800-0000B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1638300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9</xdr:row>
      <xdr:rowOff>104775</xdr:rowOff>
    </xdr:from>
    <xdr:to>
      <xdr:col>17</xdr:col>
      <xdr:colOff>495300</xdr:colOff>
      <xdr:row>10</xdr:row>
      <xdr:rowOff>47624</xdr:rowOff>
    </xdr:to>
    <xdr:pic>
      <xdr:nvPicPr>
        <xdr:cNvPr id="3774" name="Picture 44" descr="2T2">
          <a:extLst>
            <a:ext uri="{FF2B5EF4-FFF2-40B4-BE49-F238E27FC236}">
              <a16:creationId xmlns="" xmlns:a16="http://schemas.microsoft.com/office/drawing/2014/main" id="{00000000-0008-0000-0800-0000B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164782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9</xdr:row>
      <xdr:rowOff>85725</xdr:rowOff>
    </xdr:from>
    <xdr:to>
      <xdr:col>18</xdr:col>
      <xdr:colOff>495300</xdr:colOff>
      <xdr:row>10</xdr:row>
      <xdr:rowOff>28574</xdr:rowOff>
    </xdr:to>
    <xdr:pic>
      <xdr:nvPicPr>
        <xdr:cNvPr id="3775" name="Picture 45" descr="2T3">
          <a:extLst>
            <a:ext uri="{FF2B5EF4-FFF2-40B4-BE49-F238E27FC236}">
              <a16:creationId xmlns="" xmlns:a16="http://schemas.microsoft.com/office/drawing/2014/main" id="{00000000-0008-0000-0800-0000B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9150" y="162877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28575</xdr:colOff>
      <xdr:row>9</xdr:row>
      <xdr:rowOff>85725</xdr:rowOff>
    </xdr:from>
    <xdr:to>
      <xdr:col>19</xdr:col>
      <xdr:colOff>533400</xdr:colOff>
      <xdr:row>10</xdr:row>
      <xdr:rowOff>47624</xdr:rowOff>
    </xdr:to>
    <xdr:pic>
      <xdr:nvPicPr>
        <xdr:cNvPr id="3776" name="Picture 46" descr="3T2">
          <a:extLst>
            <a:ext uri="{FF2B5EF4-FFF2-40B4-BE49-F238E27FC236}">
              <a16:creationId xmlns="" xmlns:a16="http://schemas.microsoft.com/office/drawing/2014/main" id="{00000000-0008-0000-0800-0000C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628775"/>
          <a:ext cx="504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9</xdr:row>
      <xdr:rowOff>85725</xdr:rowOff>
    </xdr:from>
    <xdr:to>
      <xdr:col>21</xdr:col>
      <xdr:colOff>170330</xdr:colOff>
      <xdr:row>10</xdr:row>
      <xdr:rowOff>28574</xdr:rowOff>
    </xdr:to>
    <xdr:pic>
      <xdr:nvPicPr>
        <xdr:cNvPr id="3777" name="Picture 47" descr="3T3">
          <a:extLst>
            <a:ext uri="{FF2B5EF4-FFF2-40B4-BE49-F238E27FC236}">
              <a16:creationId xmlns="" xmlns:a16="http://schemas.microsoft.com/office/drawing/2014/main" id="{00000000-0008-0000-0800-0000C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9300" y="1628775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9</xdr:row>
      <xdr:rowOff>85725</xdr:rowOff>
    </xdr:from>
    <xdr:to>
      <xdr:col>8</xdr:col>
      <xdr:colOff>485775</xdr:colOff>
      <xdr:row>10</xdr:row>
      <xdr:rowOff>85724</xdr:rowOff>
    </xdr:to>
    <xdr:pic>
      <xdr:nvPicPr>
        <xdr:cNvPr id="3778" name="Picture 48" descr="a2E">
          <a:extLst>
            <a:ext uri="{FF2B5EF4-FFF2-40B4-BE49-F238E27FC236}">
              <a16:creationId xmlns="" xmlns:a16="http://schemas.microsoft.com/office/drawing/2014/main" id="{00000000-0008-0000-0800-0000C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1628775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57150</xdr:colOff>
      <xdr:row>9</xdr:row>
      <xdr:rowOff>28575</xdr:rowOff>
    </xdr:from>
    <xdr:to>
      <xdr:col>3</xdr:col>
      <xdr:colOff>523875</xdr:colOff>
      <xdr:row>10</xdr:row>
      <xdr:rowOff>142875</xdr:rowOff>
    </xdr:to>
    <xdr:pic>
      <xdr:nvPicPr>
        <xdr:cNvPr id="3785" name="Picture 57" descr="DSC02107">
          <a:extLst>
            <a:ext uri="{FF2B5EF4-FFF2-40B4-BE49-F238E27FC236}">
              <a16:creationId xmlns="" xmlns:a16="http://schemas.microsoft.com/office/drawing/2014/main" id="{00000000-0008-0000-0800-0000C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1571625"/>
          <a:ext cx="4667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366173</xdr:colOff>
      <xdr:row>4</xdr:row>
      <xdr:rowOff>84667</xdr:rowOff>
    </xdr:from>
    <xdr:to>
      <xdr:col>6</xdr:col>
      <xdr:colOff>419340</xdr:colOff>
      <xdr:row>4</xdr:row>
      <xdr:rowOff>84667</xdr:rowOff>
    </xdr:to>
    <xdr:sp macro="" textlink="">
      <xdr:nvSpPr>
        <xdr:cNvPr id="45" name="Line 46">
          <a:extLst>
            <a:ext uri="{FF2B5EF4-FFF2-40B4-BE49-F238E27FC236}">
              <a16:creationId xmlns="" xmlns:a16="http://schemas.microsoft.com/office/drawing/2014/main" id="{00000000-0008-0000-0800-00002D000000}"/>
            </a:ext>
          </a:extLst>
        </xdr:cNvPr>
        <xdr:cNvSpPr>
          <a:spLocks noChangeShapeType="1"/>
        </xdr:cNvSpPr>
      </xdr:nvSpPr>
      <xdr:spPr bwMode="auto">
        <a:xfrm flipH="1" flipV="1">
          <a:off x="2337848" y="960967"/>
          <a:ext cx="53894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102655</xdr:colOff>
      <xdr:row>4</xdr:row>
      <xdr:rowOff>85725</xdr:rowOff>
    </xdr:from>
    <xdr:to>
      <xdr:col>9</xdr:col>
      <xdr:colOff>134655</xdr:colOff>
      <xdr:row>4</xdr:row>
      <xdr:rowOff>85725</xdr:rowOff>
    </xdr:to>
    <xdr:sp macro="" textlink="">
      <xdr:nvSpPr>
        <xdr:cNvPr id="48" name="Line 52">
          <a:extLst>
            <a:ext uri="{FF2B5EF4-FFF2-40B4-BE49-F238E27FC236}">
              <a16:creationId xmlns="" xmlns:a16="http://schemas.microsoft.com/office/drawing/2014/main" id="{00000000-0008-0000-0800-000030000000}"/>
            </a:ext>
          </a:extLst>
        </xdr:cNvPr>
        <xdr:cNvSpPr>
          <a:spLocks noChangeShapeType="1"/>
        </xdr:cNvSpPr>
      </xdr:nvSpPr>
      <xdr:spPr bwMode="auto">
        <a:xfrm>
          <a:off x="3531655" y="962025"/>
          <a:ext cx="53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10</xdr:row>
      <xdr:rowOff>76200</xdr:rowOff>
    </xdr:from>
    <xdr:to>
      <xdr:col>9</xdr:col>
      <xdr:colOff>495300</xdr:colOff>
      <xdr:row>11</xdr:row>
      <xdr:rowOff>95250</xdr:rowOff>
    </xdr:to>
    <xdr:pic>
      <xdr:nvPicPr>
        <xdr:cNvPr id="4759" name="Picture 1" descr="a3E">
          <a:extLst>
            <a:ext uri="{FF2B5EF4-FFF2-40B4-BE49-F238E27FC236}">
              <a16:creationId xmlns="" xmlns:a16="http://schemas.microsoft.com/office/drawing/2014/main" id="{00000000-0008-0000-0900-00009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525" y="2000250"/>
          <a:ext cx="476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10</xdr:row>
      <xdr:rowOff>76200</xdr:rowOff>
    </xdr:from>
    <xdr:to>
      <xdr:col>6</xdr:col>
      <xdr:colOff>447675</xdr:colOff>
      <xdr:row>11</xdr:row>
      <xdr:rowOff>104775</xdr:rowOff>
    </xdr:to>
    <xdr:pic>
      <xdr:nvPicPr>
        <xdr:cNvPr id="4760" name="Picture 3" descr="Camiont2">
          <a:extLst>
            <a:ext uri="{FF2B5EF4-FFF2-40B4-BE49-F238E27FC236}">
              <a16:creationId xmlns="" xmlns:a16="http://schemas.microsoft.com/office/drawing/2014/main" id="{00000000-0008-0000-0900-00009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2000250"/>
          <a:ext cx="419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10</xdr:row>
      <xdr:rowOff>85725</xdr:rowOff>
    </xdr:from>
    <xdr:to>
      <xdr:col>5</xdr:col>
      <xdr:colOff>466725</xdr:colOff>
      <xdr:row>11</xdr:row>
      <xdr:rowOff>95250</xdr:rowOff>
    </xdr:to>
    <xdr:pic>
      <xdr:nvPicPr>
        <xdr:cNvPr id="4761" name="Picture 4" descr="Camion1">
          <a:extLst>
            <a:ext uri="{FF2B5EF4-FFF2-40B4-BE49-F238E27FC236}">
              <a16:creationId xmlns="" xmlns:a16="http://schemas.microsoft.com/office/drawing/2014/main" id="{00000000-0008-0000-0900-00009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200977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10</xdr:row>
      <xdr:rowOff>76200</xdr:rowOff>
    </xdr:from>
    <xdr:to>
      <xdr:col>7</xdr:col>
      <xdr:colOff>457200</xdr:colOff>
      <xdr:row>11</xdr:row>
      <xdr:rowOff>95250</xdr:rowOff>
    </xdr:to>
    <xdr:pic>
      <xdr:nvPicPr>
        <xdr:cNvPr id="4762" name="Picture 5" descr="bus1">
          <a:extLst>
            <a:ext uri="{FF2B5EF4-FFF2-40B4-BE49-F238E27FC236}">
              <a16:creationId xmlns="" xmlns:a16="http://schemas.microsoft.com/office/drawing/2014/main" id="{00000000-0008-0000-0900-00009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20002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10</xdr:row>
      <xdr:rowOff>104775</xdr:rowOff>
    </xdr:from>
    <xdr:to>
      <xdr:col>4</xdr:col>
      <xdr:colOff>457200</xdr:colOff>
      <xdr:row>11</xdr:row>
      <xdr:rowOff>114300</xdr:rowOff>
    </xdr:to>
    <xdr:pic>
      <xdr:nvPicPr>
        <xdr:cNvPr id="4763" name="Picture 6" descr="auto2">
          <a:extLst>
            <a:ext uri="{FF2B5EF4-FFF2-40B4-BE49-F238E27FC236}">
              <a16:creationId xmlns="" xmlns:a16="http://schemas.microsoft.com/office/drawing/2014/main" id="{00000000-0008-0000-0900-00009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202882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10</xdr:row>
      <xdr:rowOff>85725</xdr:rowOff>
    </xdr:from>
    <xdr:to>
      <xdr:col>10</xdr:col>
      <xdr:colOff>495300</xdr:colOff>
      <xdr:row>11</xdr:row>
      <xdr:rowOff>85725</xdr:rowOff>
    </xdr:to>
    <xdr:pic>
      <xdr:nvPicPr>
        <xdr:cNvPr id="4764" name="Picture 7" descr="2E">
          <a:extLst>
            <a:ext uri="{FF2B5EF4-FFF2-40B4-BE49-F238E27FC236}">
              <a16:creationId xmlns="" xmlns:a16="http://schemas.microsoft.com/office/drawing/2014/main" id="{00000000-0008-0000-0900-00009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2009775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10</xdr:row>
      <xdr:rowOff>95250</xdr:rowOff>
    </xdr:from>
    <xdr:to>
      <xdr:col>11</xdr:col>
      <xdr:colOff>495300</xdr:colOff>
      <xdr:row>11</xdr:row>
      <xdr:rowOff>76200</xdr:rowOff>
    </xdr:to>
    <xdr:pic>
      <xdr:nvPicPr>
        <xdr:cNvPr id="4765" name="Picture 8" descr="3E">
          <a:extLst>
            <a:ext uri="{FF2B5EF4-FFF2-40B4-BE49-F238E27FC236}">
              <a16:creationId xmlns="" xmlns:a16="http://schemas.microsoft.com/office/drawing/2014/main" id="{00000000-0008-0000-0900-00009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5" y="2019300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10</xdr:row>
      <xdr:rowOff>95250</xdr:rowOff>
    </xdr:from>
    <xdr:to>
      <xdr:col>12</xdr:col>
      <xdr:colOff>485775</xdr:colOff>
      <xdr:row>11</xdr:row>
      <xdr:rowOff>76200</xdr:rowOff>
    </xdr:to>
    <xdr:pic>
      <xdr:nvPicPr>
        <xdr:cNvPr id="4766" name="Picture 9" descr="4E">
          <a:extLst>
            <a:ext uri="{FF2B5EF4-FFF2-40B4-BE49-F238E27FC236}">
              <a16:creationId xmlns="" xmlns:a16="http://schemas.microsoft.com/office/drawing/2014/main" id="{00000000-0008-0000-0900-00009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2019300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10</xdr:row>
      <xdr:rowOff>28575</xdr:rowOff>
    </xdr:from>
    <xdr:to>
      <xdr:col>13</xdr:col>
      <xdr:colOff>495300</xdr:colOff>
      <xdr:row>10</xdr:row>
      <xdr:rowOff>142875</xdr:rowOff>
    </xdr:to>
    <xdr:pic>
      <xdr:nvPicPr>
        <xdr:cNvPr id="4767" name="Picture 10" descr="2S1">
          <a:extLst>
            <a:ext uri="{FF2B5EF4-FFF2-40B4-BE49-F238E27FC236}">
              <a16:creationId xmlns="" xmlns:a16="http://schemas.microsoft.com/office/drawing/2014/main" id="{00000000-0008-0000-0900-00009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1952625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11</xdr:row>
      <xdr:rowOff>19050</xdr:rowOff>
    </xdr:from>
    <xdr:to>
      <xdr:col>14</xdr:col>
      <xdr:colOff>0</xdr:colOff>
      <xdr:row>11</xdr:row>
      <xdr:rowOff>142875</xdr:rowOff>
    </xdr:to>
    <xdr:pic>
      <xdr:nvPicPr>
        <xdr:cNvPr id="4768" name="Picture 11" descr="2S2">
          <a:extLst>
            <a:ext uri="{FF2B5EF4-FFF2-40B4-BE49-F238E27FC236}">
              <a16:creationId xmlns="" xmlns:a16="http://schemas.microsoft.com/office/drawing/2014/main" id="{00000000-0008-0000-0900-0000A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210502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10</xdr:row>
      <xdr:rowOff>95250</xdr:rowOff>
    </xdr:from>
    <xdr:to>
      <xdr:col>15</xdr:col>
      <xdr:colOff>105834</xdr:colOff>
      <xdr:row>11</xdr:row>
      <xdr:rowOff>57150</xdr:rowOff>
    </xdr:to>
    <xdr:pic>
      <xdr:nvPicPr>
        <xdr:cNvPr id="4769" name="Picture 12" descr="2S3">
          <a:extLst>
            <a:ext uri="{FF2B5EF4-FFF2-40B4-BE49-F238E27FC236}">
              <a16:creationId xmlns="" xmlns:a16="http://schemas.microsoft.com/office/drawing/2014/main" id="{00000000-0008-0000-0900-0000A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4125" y="2019300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10</xdr:row>
      <xdr:rowOff>28575</xdr:rowOff>
    </xdr:from>
    <xdr:to>
      <xdr:col>15</xdr:col>
      <xdr:colOff>495300</xdr:colOff>
      <xdr:row>10</xdr:row>
      <xdr:rowOff>152400</xdr:rowOff>
    </xdr:to>
    <xdr:pic>
      <xdr:nvPicPr>
        <xdr:cNvPr id="4770" name="Picture 13" descr="3S1">
          <a:extLst>
            <a:ext uri="{FF2B5EF4-FFF2-40B4-BE49-F238E27FC236}">
              <a16:creationId xmlns="" xmlns:a16="http://schemas.microsoft.com/office/drawing/2014/main" id="{00000000-0008-0000-0900-0000A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8475" y="195262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11</xdr:row>
      <xdr:rowOff>9525</xdr:rowOff>
    </xdr:from>
    <xdr:to>
      <xdr:col>15</xdr:col>
      <xdr:colOff>495300</xdr:colOff>
      <xdr:row>11</xdr:row>
      <xdr:rowOff>133350</xdr:rowOff>
    </xdr:to>
    <xdr:pic>
      <xdr:nvPicPr>
        <xdr:cNvPr id="4771" name="Picture 14" descr="3S2">
          <a:extLst>
            <a:ext uri="{FF2B5EF4-FFF2-40B4-BE49-F238E27FC236}">
              <a16:creationId xmlns="" xmlns:a16="http://schemas.microsoft.com/office/drawing/2014/main" id="{00000000-0008-0000-0900-0000A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2095500"/>
          <a:ext cx="485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10</xdr:row>
      <xdr:rowOff>95250</xdr:rowOff>
    </xdr:from>
    <xdr:to>
      <xdr:col>16</xdr:col>
      <xdr:colOff>485775</xdr:colOff>
      <xdr:row>11</xdr:row>
      <xdr:rowOff>57150</xdr:rowOff>
    </xdr:to>
    <xdr:pic>
      <xdr:nvPicPr>
        <xdr:cNvPr id="4772" name="Picture 15" descr="3S3">
          <a:extLst>
            <a:ext uri="{FF2B5EF4-FFF2-40B4-BE49-F238E27FC236}">
              <a16:creationId xmlns="" xmlns:a16="http://schemas.microsoft.com/office/drawing/2014/main" id="{00000000-0008-0000-0900-0000A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3775" y="2019300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10</xdr:row>
      <xdr:rowOff>104775</xdr:rowOff>
    </xdr:from>
    <xdr:to>
      <xdr:col>18</xdr:col>
      <xdr:colOff>50800</xdr:colOff>
      <xdr:row>11</xdr:row>
      <xdr:rowOff>47625</xdr:rowOff>
    </xdr:to>
    <xdr:pic>
      <xdr:nvPicPr>
        <xdr:cNvPr id="4773" name="Picture 16" descr="2T2">
          <a:extLst>
            <a:ext uri="{FF2B5EF4-FFF2-40B4-BE49-F238E27FC236}">
              <a16:creationId xmlns="" xmlns:a16="http://schemas.microsoft.com/office/drawing/2014/main" id="{00000000-0008-0000-0900-0000A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202882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10</xdr:row>
      <xdr:rowOff>85725</xdr:rowOff>
    </xdr:from>
    <xdr:to>
      <xdr:col>19</xdr:col>
      <xdr:colOff>61383</xdr:colOff>
      <xdr:row>11</xdr:row>
      <xdr:rowOff>28575</xdr:rowOff>
    </xdr:to>
    <xdr:pic>
      <xdr:nvPicPr>
        <xdr:cNvPr id="4774" name="Picture 17" descr="2T3">
          <a:extLst>
            <a:ext uri="{FF2B5EF4-FFF2-40B4-BE49-F238E27FC236}">
              <a16:creationId xmlns="" xmlns:a16="http://schemas.microsoft.com/office/drawing/2014/main" id="{00000000-0008-0000-0900-0000A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3425" y="200977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28575</xdr:colOff>
      <xdr:row>10</xdr:row>
      <xdr:rowOff>85725</xdr:rowOff>
    </xdr:from>
    <xdr:to>
      <xdr:col>20</xdr:col>
      <xdr:colOff>57150</xdr:colOff>
      <xdr:row>11</xdr:row>
      <xdr:rowOff>47625</xdr:rowOff>
    </xdr:to>
    <xdr:pic>
      <xdr:nvPicPr>
        <xdr:cNvPr id="4775" name="Picture 18" descr="3T2">
          <a:extLst>
            <a:ext uri="{FF2B5EF4-FFF2-40B4-BE49-F238E27FC236}">
              <a16:creationId xmlns="" xmlns:a16="http://schemas.microsoft.com/office/drawing/2014/main" id="{00000000-0008-0000-0900-0000A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7300" y="2009775"/>
          <a:ext cx="504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10</xdr:row>
      <xdr:rowOff>85725</xdr:rowOff>
    </xdr:from>
    <xdr:to>
      <xdr:col>21</xdr:col>
      <xdr:colOff>220133</xdr:colOff>
      <xdr:row>11</xdr:row>
      <xdr:rowOff>28575</xdr:rowOff>
    </xdr:to>
    <xdr:pic>
      <xdr:nvPicPr>
        <xdr:cNvPr id="4776" name="Picture 19" descr="3T3">
          <a:extLst>
            <a:ext uri="{FF2B5EF4-FFF2-40B4-BE49-F238E27FC236}">
              <a16:creationId xmlns="" xmlns:a16="http://schemas.microsoft.com/office/drawing/2014/main" id="{00000000-0008-0000-0900-0000A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0225" y="2009775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10</xdr:row>
      <xdr:rowOff>85725</xdr:rowOff>
    </xdr:from>
    <xdr:to>
      <xdr:col>8</xdr:col>
      <xdr:colOff>485775</xdr:colOff>
      <xdr:row>11</xdr:row>
      <xdr:rowOff>85725</xdr:rowOff>
    </xdr:to>
    <xdr:pic>
      <xdr:nvPicPr>
        <xdr:cNvPr id="4777" name="Picture 20" descr="a2E">
          <a:extLst>
            <a:ext uri="{FF2B5EF4-FFF2-40B4-BE49-F238E27FC236}">
              <a16:creationId xmlns="" xmlns:a16="http://schemas.microsoft.com/office/drawing/2014/main" id="{00000000-0008-0000-0900-0000A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" y="2009775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19050</xdr:colOff>
      <xdr:row>10</xdr:row>
      <xdr:rowOff>76200</xdr:rowOff>
    </xdr:from>
    <xdr:to>
      <xdr:col>9</xdr:col>
      <xdr:colOff>495300</xdr:colOff>
      <xdr:row>11</xdr:row>
      <xdr:rowOff>95250</xdr:rowOff>
    </xdr:to>
    <xdr:pic>
      <xdr:nvPicPr>
        <xdr:cNvPr id="4784" name="Picture 30" descr="a3E">
          <a:extLst>
            <a:ext uri="{FF2B5EF4-FFF2-40B4-BE49-F238E27FC236}">
              <a16:creationId xmlns="" xmlns:a16="http://schemas.microsoft.com/office/drawing/2014/main" id="{00000000-0008-0000-0900-0000B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525" y="2000250"/>
          <a:ext cx="476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10</xdr:row>
      <xdr:rowOff>76200</xdr:rowOff>
    </xdr:from>
    <xdr:to>
      <xdr:col>6</xdr:col>
      <xdr:colOff>447675</xdr:colOff>
      <xdr:row>11</xdr:row>
      <xdr:rowOff>104775</xdr:rowOff>
    </xdr:to>
    <xdr:pic>
      <xdr:nvPicPr>
        <xdr:cNvPr id="4785" name="Picture 31" descr="Camiont2">
          <a:extLst>
            <a:ext uri="{FF2B5EF4-FFF2-40B4-BE49-F238E27FC236}">
              <a16:creationId xmlns="" xmlns:a16="http://schemas.microsoft.com/office/drawing/2014/main" id="{00000000-0008-0000-0900-0000B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2000250"/>
          <a:ext cx="419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10</xdr:row>
      <xdr:rowOff>85725</xdr:rowOff>
    </xdr:from>
    <xdr:to>
      <xdr:col>5</xdr:col>
      <xdr:colOff>466725</xdr:colOff>
      <xdr:row>11</xdr:row>
      <xdr:rowOff>95250</xdr:rowOff>
    </xdr:to>
    <xdr:pic>
      <xdr:nvPicPr>
        <xdr:cNvPr id="4786" name="Picture 32" descr="Camion1">
          <a:extLst>
            <a:ext uri="{FF2B5EF4-FFF2-40B4-BE49-F238E27FC236}">
              <a16:creationId xmlns="" xmlns:a16="http://schemas.microsoft.com/office/drawing/2014/main" id="{00000000-0008-0000-0900-0000B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200977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10</xdr:row>
      <xdr:rowOff>76200</xdr:rowOff>
    </xdr:from>
    <xdr:to>
      <xdr:col>7</xdr:col>
      <xdr:colOff>457200</xdr:colOff>
      <xdr:row>11</xdr:row>
      <xdr:rowOff>95250</xdr:rowOff>
    </xdr:to>
    <xdr:pic>
      <xdr:nvPicPr>
        <xdr:cNvPr id="4787" name="Picture 33" descr="bus1">
          <a:extLst>
            <a:ext uri="{FF2B5EF4-FFF2-40B4-BE49-F238E27FC236}">
              <a16:creationId xmlns="" xmlns:a16="http://schemas.microsoft.com/office/drawing/2014/main" id="{00000000-0008-0000-0900-0000B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20002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10</xdr:row>
      <xdr:rowOff>104775</xdr:rowOff>
    </xdr:from>
    <xdr:to>
      <xdr:col>4</xdr:col>
      <xdr:colOff>457200</xdr:colOff>
      <xdr:row>11</xdr:row>
      <xdr:rowOff>114300</xdr:rowOff>
    </xdr:to>
    <xdr:pic>
      <xdr:nvPicPr>
        <xdr:cNvPr id="4788" name="Picture 34" descr="auto2">
          <a:extLst>
            <a:ext uri="{FF2B5EF4-FFF2-40B4-BE49-F238E27FC236}">
              <a16:creationId xmlns="" xmlns:a16="http://schemas.microsoft.com/office/drawing/2014/main" id="{00000000-0008-0000-0900-0000B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202882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10</xdr:row>
      <xdr:rowOff>85725</xdr:rowOff>
    </xdr:from>
    <xdr:to>
      <xdr:col>10</xdr:col>
      <xdr:colOff>495300</xdr:colOff>
      <xdr:row>11</xdr:row>
      <xdr:rowOff>85725</xdr:rowOff>
    </xdr:to>
    <xdr:pic>
      <xdr:nvPicPr>
        <xdr:cNvPr id="4789" name="Picture 35" descr="2E">
          <a:extLst>
            <a:ext uri="{FF2B5EF4-FFF2-40B4-BE49-F238E27FC236}">
              <a16:creationId xmlns="" xmlns:a16="http://schemas.microsoft.com/office/drawing/2014/main" id="{00000000-0008-0000-0900-0000B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2009775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10</xdr:row>
      <xdr:rowOff>95250</xdr:rowOff>
    </xdr:from>
    <xdr:to>
      <xdr:col>11</xdr:col>
      <xdr:colOff>495300</xdr:colOff>
      <xdr:row>11</xdr:row>
      <xdr:rowOff>76200</xdr:rowOff>
    </xdr:to>
    <xdr:pic>
      <xdr:nvPicPr>
        <xdr:cNvPr id="4790" name="Picture 36" descr="3E">
          <a:extLst>
            <a:ext uri="{FF2B5EF4-FFF2-40B4-BE49-F238E27FC236}">
              <a16:creationId xmlns="" xmlns:a16="http://schemas.microsoft.com/office/drawing/2014/main" id="{00000000-0008-0000-0900-0000B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5" y="2019300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10</xdr:row>
      <xdr:rowOff>95250</xdr:rowOff>
    </xdr:from>
    <xdr:to>
      <xdr:col>12</xdr:col>
      <xdr:colOff>485775</xdr:colOff>
      <xdr:row>11</xdr:row>
      <xdr:rowOff>76200</xdr:rowOff>
    </xdr:to>
    <xdr:pic>
      <xdr:nvPicPr>
        <xdr:cNvPr id="4791" name="Picture 37" descr="4E">
          <a:extLst>
            <a:ext uri="{FF2B5EF4-FFF2-40B4-BE49-F238E27FC236}">
              <a16:creationId xmlns="" xmlns:a16="http://schemas.microsoft.com/office/drawing/2014/main" id="{00000000-0008-0000-0900-0000B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2019300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10</xdr:row>
      <xdr:rowOff>28575</xdr:rowOff>
    </xdr:from>
    <xdr:to>
      <xdr:col>13</xdr:col>
      <xdr:colOff>495300</xdr:colOff>
      <xdr:row>10</xdr:row>
      <xdr:rowOff>142875</xdr:rowOff>
    </xdr:to>
    <xdr:pic>
      <xdr:nvPicPr>
        <xdr:cNvPr id="4792" name="Picture 38" descr="2S1">
          <a:extLst>
            <a:ext uri="{FF2B5EF4-FFF2-40B4-BE49-F238E27FC236}">
              <a16:creationId xmlns="" xmlns:a16="http://schemas.microsoft.com/office/drawing/2014/main" id="{00000000-0008-0000-0900-0000B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1952625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11</xdr:row>
      <xdr:rowOff>19050</xdr:rowOff>
    </xdr:from>
    <xdr:to>
      <xdr:col>14</xdr:col>
      <xdr:colOff>0</xdr:colOff>
      <xdr:row>11</xdr:row>
      <xdr:rowOff>142875</xdr:rowOff>
    </xdr:to>
    <xdr:pic>
      <xdr:nvPicPr>
        <xdr:cNvPr id="4793" name="Picture 39" descr="2S2">
          <a:extLst>
            <a:ext uri="{FF2B5EF4-FFF2-40B4-BE49-F238E27FC236}">
              <a16:creationId xmlns="" xmlns:a16="http://schemas.microsoft.com/office/drawing/2014/main" id="{00000000-0008-0000-0900-0000B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210502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10</xdr:row>
      <xdr:rowOff>95250</xdr:rowOff>
    </xdr:from>
    <xdr:to>
      <xdr:col>15</xdr:col>
      <xdr:colOff>105834</xdr:colOff>
      <xdr:row>11</xdr:row>
      <xdr:rowOff>57150</xdr:rowOff>
    </xdr:to>
    <xdr:pic>
      <xdr:nvPicPr>
        <xdr:cNvPr id="4794" name="Picture 40" descr="2S3">
          <a:extLst>
            <a:ext uri="{FF2B5EF4-FFF2-40B4-BE49-F238E27FC236}">
              <a16:creationId xmlns="" xmlns:a16="http://schemas.microsoft.com/office/drawing/2014/main" id="{00000000-0008-0000-0900-0000B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4125" y="2019300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10</xdr:row>
      <xdr:rowOff>28575</xdr:rowOff>
    </xdr:from>
    <xdr:to>
      <xdr:col>15</xdr:col>
      <xdr:colOff>495300</xdr:colOff>
      <xdr:row>10</xdr:row>
      <xdr:rowOff>152400</xdr:rowOff>
    </xdr:to>
    <xdr:pic>
      <xdr:nvPicPr>
        <xdr:cNvPr id="4795" name="Picture 41" descr="3S1">
          <a:extLst>
            <a:ext uri="{FF2B5EF4-FFF2-40B4-BE49-F238E27FC236}">
              <a16:creationId xmlns="" xmlns:a16="http://schemas.microsoft.com/office/drawing/2014/main" id="{00000000-0008-0000-0900-0000B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8475" y="195262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11</xdr:row>
      <xdr:rowOff>9525</xdr:rowOff>
    </xdr:from>
    <xdr:to>
      <xdr:col>15</xdr:col>
      <xdr:colOff>495300</xdr:colOff>
      <xdr:row>11</xdr:row>
      <xdr:rowOff>133350</xdr:rowOff>
    </xdr:to>
    <xdr:pic>
      <xdr:nvPicPr>
        <xdr:cNvPr id="4796" name="Picture 42" descr="3S2">
          <a:extLst>
            <a:ext uri="{FF2B5EF4-FFF2-40B4-BE49-F238E27FC236}">
              <a16:creationId xmlns="" xmlns:a16="http://schemas.microsoft.com/office/drawing/2014/main" id="{00000000-0008-0000-0900-0000B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2095500"/>
          <a:ext cx="485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10</xdr:row>
      <xdr:rowOff>95250</xdr:rowOff>
    </xdr:from>
    <xdr:to>
      <xdr:col>16</xdr:col>
      <xdr:colOff>485775</xdr:colOff>
      <xdr:row>11</xdr:row>
      <xdr:rowOff>57150</xdr:rowOff>
    </xdr:to>
    <xdr:pic>
      <xdr:nvPicPr>
        <xdr:cNvPr id="4797" name="Picture 43" descr="3S3">
          <a:extLst>
            <a:ext uri="{FF2B5EF4-FFF2-40B4-BE49-F238E27FC236}">
              <a16:creationId xmlns="" xmlns:a16="http://schemas.microsoft.com/office/drawing/2014/main" id="{00000000-0008-0000-0900-0000B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3775" y="2019300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10</xdr:row>
      <xdr:rowOff>104775</xdr:rowOff>
    </xdr:from>
    <xdr:to>
      <xdr:col>18</xdr:col>
      <xdr:colOff>50800</xdr:colOff>
      <xdr:row>11</xdr:row>
      <xdr:rowOff>47625</xdr:rowOff>
    </xdr:to>
    <xdr:pic>
      <xdr:nvPicPr>
        <xdr:cNvPr id="4798" name="Picture 44" descr="2T2">
          <a:extLst>
            <a:ext uri="{FF2B5EF4-FFF2-40B4-BE49-F238E27FC236}">
              <a16:creationId xmlns="" xmlns:a16="http://schemas.microsoft.com/office/drawing/2014/main" id="{00000000-0008-0000-0900-0000B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202882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10</xdr:row>
      <xdr:rowOff>85725</xdr:rowOff>
    </xdr:from>
    <xdr:to>
      <xdr:col>19</xdr:col>
      <xdr:colOff>61383</xdr:colOff>
      <xdr:row>11</xdr:row>
      <xdr:rowOff>28575</xdr:rowOff>
    </xdr:to>
    <xdr:pic>
      <xdr:nvPicPr>
        <xdr:cNvPr id="4799" name="Picture 45" descr="2T3">
          <a:extLst>
            <a:ext uri="{FF2B5EF4-FFF2-40B4-BE49-F238E27FC236}">
              <a16:creationId xmlns="" xmlns:a16="http://schemas.microsoft.com/office/drawing/2014/main" id="{00000000-0008-0000-0900-0000B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3425" y="200977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28575</xdr:colOff>
      <xdr:row>10</xdr:row>
      <xdr:rowOff>85725</xdr:rowOff>
    </xdr:from>
    <xdr:to>
      <xdr:col>20</xdr:col>
      <xdr:colOff>57150</xdr:colOff>
      <xdr:row>11</xdr:row>
      <xdr:rowOff>47625</xdr:rowOff>
    </xdr:to>
    <xdr:pic>
      <xdr:nvPicPr>
        <xdr:cNvPr id="4800" name="Picture 46" descr="3T2">
          <a:extLst>
            <a:ext uri="{FF2B5EF4-FFF2-40B4-BE49-F238E27FC236}">
              <a16:creationId xmlns="" xmlns:a16="http://schemas.microsoft.com/office/drawing/2014/main" id="{00000000-0008-0000-0900-0000C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7300" y="2009775"/>
          <a:ext cx="504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10</xdr:row>
      <xdr:rowOff>85725</xdr:rowOff>
    </xdr:from>
    <xdr:to>
      <xdr:col>21</xdr:col>
      <xdr:colOff>220133</xdr:colOff>
      <xdr:row>11</xdr:row>
      <xdr:rowOff>28575</xdr:rowOff>
    </xdr:to>
    <xdr:pic>
      <xdr:nvPicPr>
        <xdr:cNvPr id="4801" name="Picture 47" descr="3T3">
          <a:extLst>
            <a:ext uri="{FF2B5EF4-FFF2-40B4-BE49-F238E27FC236}">
              <a16:creationId xmlns="" xmlns:a16="http://schemas.microsoft.com/office/drawing/2014/main" id="{00000000-0008-0000-0900-0000C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0225" y="2009775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10</xdr:row>
      <xdr:rowOff>85725</xdr:rowOff>
    </xdr:from>
    <xdr:to>
      <xdr:col>8</xdr:col>
      <xdr:colOff>485775</xdr:colOff>
      <xdr:row>11</xdr:row>
      <xdr:rowOff>85725</xdr:rowOff>
    </xdr:to>
    <xdr:pic>
      <xdr:nvPicPr>
        <xdr:cNvPr id="4802" name="Picture 48" descr="a2E">
          <a:extLst>
            <a:ext uri="{FF2B5EF4-FFF2-40B4-BE49-F238E27FC236}">
              <a16:creationId xmlns="" xmlns:a16="http://schemas.microsoft.com/office/drawing/2014/main" id="{00000000-0008-0000-0900-0000C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" y="2009775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10</xdr:row>
      <xdr:rowOff>38100</xdr:rowOff>
    </xdr:from>
    <xdr:to>
      <xdr:col>4</xdr:col>
      <xdr:colOff>0</xdr:colOff>
      <xdr:row>11</xdr:row>
      <xdr:rowOff>152400</xdr:rowOff>
    </xdr:to>
    <xdr:pic>
      <xdr:nvPicPr>
        <xdr:cNvPr id="4809" name="Picture 57" descr="DSC02107">
          <a:extLst>
            <a:ext uri="{FF2B5EF4-FFF2-40B4-BE49-F238E27FC236}">
              <a16:creationId xmlns="" xmlns:a16="http://schemas.microsoft.com/office/drawing/2014/main" id="{00000000-0008-0000-0900-0000C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962150"/>
          <a:ext cx="3714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366173</xdr:colOff>
      <xdr:row>5</xdr:row>
      <xdr:rowOff>84667</xdr:rowOff>
    </xdr:from>
    <xdr:to>
      <xdr:col>6</xdr:col>
      <xdr:colOff>419340</xdr:colOff>
      <xdr:row>5</xdr:row>
      <xdr:rowOff>84667</xdr:rowOff>
    </xdr:to>
    <xdr:sp macro="" textlink="">
      <xdr:nvSpPr>
        <xdr:cNvPr id="47" name="Line 46">
          <a:extLst>
            <a:ext uri="{FF2B5EF4-FFF2-40B4-BE49-F238E27FC236}">
              <a16:creationId xmlns="" xmlns:a16="http://schemas.microsoft.com/office/drawing/2014/main" id="{00000000-0008-0000-0900-00002F000000}"/>
            </a:ext>
          </a:extLst>
        </xdr:cNvPr>
        <xdr:cNvSpPr>
          <a:spLocks noChangeShapeType="1"/>
        </xdr:cNvSpPr>
      </xdr:nvSpPr>
      <xdr:spPr bwMode="auto">
        <a:xfrm flipH="1" flipV="1">
          <a:off x="2337848" y="960967"/>
          <a:ext cx="53894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102655</xdr:colOff>
      <xdr:row>5</xdr:row>
      <xdr:rowOff>85725</xdr:rowOff>
    </xdr:from>
    <xdr:to>
      <xdr:col>9</xdr:col>
      <xdr:colOff>134655</xdr:colOff>
      <xdr:row>5</xdr:row>
      <xdr:rowOff>85725</xdr:rowOff>
    </xdr:to>
    <xdr:sp macro="" textlink="">
      <xdr:nvSpPr>
        <xdr:cNvPr id="50" name="Line 52">
          <a:extLst>
            <a:ext uri="{FF2B5EF4-FFF2-40B4-BE49-F238E27FC236}">
              <a16:creationId xmlns="" xmlns:a16="http://schemas.microsoft.com/office/drawing/2014/main" id="{00000000-0008-0000-0900-000032000000}"/>
            </a:ext>
          </a:extLst>
        </xdr:cNvPr>
        <xdr:cNvSpPr>
          <a:spLocks noChangeShapeType="1"/>
        </xdr:cNvSpPr>
      </xdr:nvSpPr>
      <xdr:spPr bwMode="auto">
        <a:xfrm>
          <a:off x="3531655" y="962025"/>
          <a:ext cx="53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9</xdr:row>
      <xdr:rowOff>76200</xdr:rowOff>
    </xdr:from>
    <xdr:to>
      <xdr:col>9</xdr:col>
      <xdr:colOff>495300</xdr:colOff>
      <xdr:row>10</xdr:row>
      <xdr:rowOff>95251</xdr:rowOff>
    </xdr:to>
    <xdr:pic>
      <xdr:nvPicPr>
        <xdr:cNvPr id="5783" name="Picture 1" descr="a3E">
          <a:extLst>
            <a:ext uri="{FF2B5EF4-FFF2-40B4-BE49-F238E27FC236}">
              <a16:creationId xmlns="" xmlns:a16="http://schemas.microsoft.com/office/drawing/2014/main" id="{00000000-0008-0000-0A00-00009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2000250"/>
          <a:ext cx="476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9</xdr:row>
      <xdr:rowOff>76200</xdr:rowOff>
    </xdr:from>
    <xdr:to>
      <xdr:col>6</xdr:col>
      <xdr:colOff>447675</xdr:colOff>
      <xdr:row>10</xdr:row>
      <xdr:rowOff>104775</xdr:rowOff>
    </xdr:to>
    <xdr:pic>
      <xdr:nvPicPr>
        <xdr:cNvPr id="5784" name="Picture 3" descr="Camiont2">
          <a:extLst>
            <a:ext uri="{FF2B5EF4-FFF2-40B4-BE49-F238E27FC236}">
              <a16:creationId xmlns="" xmlns:a16="http://schemas.microsoft.com/office/drawing/2014/main" id="{00000000-0008-0000-0A00-00009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7425" y="2000250"/>
          <a:ext cx="419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9</xdr:row>
      <xdr:rowOff>85725</xdr:rowOff>
    </xdr:from>
    <xdr:to>
      <xdr:col>5</xdr:col>
      <xdr:colOff>466725</xdr:colOff>
      <xdr:row>10</xdr:row>
      <xdr:rowOff>95250</xdr:rowOff>
    </xdr:to>
    <xdr:pic>
      <xdr:nvPicPr>
        <xdr:cNvPr id="5785" name="Picture 4" descr="Camion1">
          <a:extLst>
            <a:ext uri="{FF2B5EF4-FFF2-40B4-BE49-F238E27FC236}">
              <a16:creationId xmlns="" xmlns:a16="http://schemas.microsoft.com/office/drawing/2014/main" id="{00000000-0008-0000-0A00-00009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200977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9</xdr:row>
      <xdr:rowOff>76200</xdr:rowOff>
    </xdr:from>
    <xdr:to>
      <xdr:col>7</xdr:col>
      <xdr:colOff>457200</xdr:colOff>
      <xdr:row>10</xdr:row>
      <xdr:rowOff>95250</xdr:rowOff>
    </xdr:to>
    <xdr:pic>
      <xdr:nvPicPr>
        <xdr:cNvPr id="5786" name="Picture 5" descr="bus1">
          <a:extLst>
            <a:ext uri="{FF2B5EF4-FFF2-40B4-BE49-F238E27FC236}">
              <a16:creationId xmlns="" xmlns:a16="http://schemas.microsoft.com/office/drawing/2014/main" id="{00000000-0008-0000-0A00-00009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3675" y="20002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9</xdr:row>
      <xdr:rowOff>104775</xdr:rowOff>
    </xdr:from>
    <xdr:to>
      <xdr:col>4</xdr:col>
      <xdr:colOff>457200</xdr:colOff>
      <xdr:row>10</xdr:row>
      <xdr:rowOff>114301</xdr:rowOff>
    </xdr:to>
    <xdr:pic>
      <xdr:nvPicPr>
        <xdr:cNvPr id="5787" name="Picture 6" descr="auto2">
          <a:extLst>
            <a:ext uri="{FF2B5EF4-FFF2-40B4-BE49-F238E27FC236}">
              <a16:creationId xmlns="" xmlns:a16="http://schemas.microsoft.com/office/drawing/2014/main" id="{00000000-0008-0000-0A00-00009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02882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9</xdr:row>
      <xdr:rowOff>85725</xdr:rowOff>
    </xdr:from>
    <xdr:to>
      <xdr:col>10</xdr:col>
      <xdr:colOff>495300</xdr:colOff>
      <xdr:row>10</xdr:row>
      <xdr:rowOff>85726</xdr:rowOff>
    </xdr:to>
    <xdr:pic>
      <xdr:nvPicPr>
        <xdr:cNvPr id="5788" name="Picture 7" descr="2E">
          <a:extLst>
            <a:ext uri="{FF2B5EF4-FFF2-40B4-BE49-F238E27FC236}">
              <a16:creationId xmlns="" xmlns:a16="http://schemas.microsoft.com/office/drawing/2014/main" id="{00000000-0008-0000-0A00-00009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100" y="2009775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9</xdr:row>
      <xdr:rowOff>95250</xdr:rowOff>
    </xdr:from>
    <xdr:to>
      <xdr:col>11</xdr:col>
      <xdr:colOff>495300</xdr:colOff>
      <xdr:row>10</xdr:row>
      <xdr:rowOff>76201</xdr:rowOff>
    </xdr:to>
    <xdr:pic>
      <xdr:nvPicPr>
        <xdr:cNvPr id="5789" name="Picture 8" descr="3E">
          <a:extLst>
            <a:ext uri="{FF2B5EF4-FFF2-40B4-BE49-F238E27FC236}">
              <a16:creationId xmlns="" xmlns:a16="http://schemas.microsoft.com/office/drawing/2014/main" id="{00000000-0008-0000-0A00-00009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2019300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9</xdr:row>
      <xdr:rowOff>95250</xdr:rowOff>
    </xdr:from>
    <xdr:to>
      <xdr:col>13</xdr:col>
      <xdr:colOff>38100</xdr:colOff>
      <xdr:row>10</xdr:row>
      <xdr:rowOff>76201</xdr:rowOff>
    </xdr:to>
    <xdr:pic>
      <xdr:nvPicPr>
        <xdr:cNvPr id="5790" name="Picture 9" descr="4E">
          <a:extLst>
            <a:ext uri="{FF2B5EF4-FFF2-40B4-BE49-F238E27FC236}">
              <a16:creationId xmlns="" xmlns:a16="http://schemas.microsoft.com/office/drawing/2014/main" id="{00000000-0008-0000-0A00-00009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019300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9</xdr:row>
      <xdr:rowOff>28575</xdr:rowOff>
    </xdr:from>
    <xdr:to>
      <xdr:col>13</xdr:col>
      <xdr:colOff>495300</xdr:colOff>
      <xdr:row>9</xdr:row>
      <xdr:rowOff>142875</xdr:rowOff>
    </xdr:to>
    <xdr:pic>
      <xdr:nvPicPr>
        <xdr:cNvPr id="5791" name="Picture 10" descr="2S1">
          <a:extLst>
            <a:ext uri="{FF2B5EF4-FFF2-40B4-BE49-F238E27FC236}">
              <a16:creationId xmlns="" xmlns:a16="http://schemas.microsoft.com/office/drawing/2014/main" id="{00000000-0008-0000-0A00-00009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1952625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10</xdr:row>
      <xdr:rowOff>19050</xdr:rowOff>
    </xdr:from>
    <xdr:to>
      <xdr:col>14</xdr:col>
      <xdr:colOff>0</xdr:colOff>
      <xdr:row>10</xdr:row>
      <xdr:rowOff>142875</xdr:rowOff>
    </xdr:to>
    <xdr:pic>
      <xdr:nvPicPr>
        <xdr:cNvPr id="5792" name="Picture 11" descr="2S2">
          <a:extLst>
            <a:ext uri="{FF2B5EF4-FFF2-40B4-BE49-F238E27FC236}">
              <a16:creationId xmlns="" xmlns:a16="http://schemas.microsoft.com/office/drawing/2014/main" id="{00000000-0008-0000-0A00-0000A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210502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9</xdr:row>
      <xdr:rowOff>95250</xdr:rowOff>
    </xdr:from>
    <xdr:to>
      <xdr:col>15</xdr:col>
      <xdr:colOff>57150</xdr:colOff>
      <xdr:row>10</xdr:row>
      <xdr:rowOff>57151</xdr:rowOff>
    </xdr:to>
    <xdr:pic>
      <xdr:nvPicPr>
        <xdr:cNvPr id="5793" name="Picture 12" descr="2S3">
          <a:extLst>
            <a:ext uri="{FF2B5EF4-FFF2-40B4-BE49-F238E27FC236}">
              <a16:creationId xmlns="" xmlns:a16="http://schemas.microsoft.com/office/drawing/2014/main" id="{00000000-0008-0000-0A00-0000A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2019300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9</xdr:row>
      <xdr:rowOff>28575</xdr:rowOff>
    </xdr:from>
    <xdr:to>
      <xdr:col>16</xdr:col>
      <xdr:colOff>57150</xdr:colOff>
      <xdr:row>9</xdr:row>
      <xdr:rowOff>152400</xdr:rowOff>
    </xdr:to>
    <xdr:pic>
      <xdr:nvPicPr>
        <xdr:cNvPr id="5794" name="Picture 13" descr="3S1">
          <a:extLst>
            <a:ext uri="{FF2B5EF4-FFF2-40B4-BE49-F238E27FC236}">
              <a16:creationId xmlns="" xmlns:a16="http://schemas.microsoft.com/office/drawing/2014/main" id="{00000000-0008-0000-0A00-0000A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5" y="195262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10</xdr:row>
      <xdr:rowOff>9525</xdr:rowOff>
    </xdr:from>
    <xdr:to>
      <xdr:col>16</xdr:col>
      <xdr:colOff>57150</xdr:colOff>
      <xdr:row>10</xdr:row>
      <xdr:rowOff>133350</xdr:rowOff>
    </xdr:to>
    <xdr:pic>
      <xdr:nvPicPr>
        <xdr:cNvPr id="5795" name="Picture 14" descr="3S2">
          <a:extLst>
            <a:ext uri="{FF2B5EF4-FFF2-40B4-BE49-F238E27FC236}">
              <a16:creationId xmlns="" xmlns:a16="http://schemas.microsoft.com/office/drawing/2014/main" id="{00000000-0008-0000-0A00-0000A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2095500"/>
          <a:ext cx="485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9</xdr:row>
      <xdr:rowOff>95250</xdr:rowOff>
    </xdr:from>
    <xdr:to>
      <xdr:col>17</xdr:col>
      <xdr:colOff>66675</xdr:colOff>
      <xdr:row>10</xdr:row>
      <xdr:rowOff>57151</xdr:rowOff>
    </xdr:to>
    <xdr:pic>
      <xdr:nvPicPr>
        <xdr:cNvPr id="5796" name="Picture 15" descr="3S3">
          <a:extLst>
            <a:ext uri="{FF2B5EF4-FFF2-40B4-BE49-F238E27FC236}">
              <a16:creationId xmlns="" xmlns:a16="http://schemas.microsoft.com/office/drawing/2014/main" id="{00000000-0008-0000-0A00-0000A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8525" y="2019300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9</xdr:row>
      <xdr:rowOff>104775</xdr:rowOff>
    </xdr:from>
    <xdr:to>
      <xdr:col>18</xdr:col>
      <xdr:colOff>85725</xdr:colOff>
      <xdr:row>10</xdr:row>
      <xdr:rowOff>47626</xdr:rowOff>
    </xdr:to>
    <xdr:pic>
      <xdr:nvPicPr>
        <xdr:cNvPr id="5797" name="Picture 16" descr="2T2">
          <a:extLst>
            <a:ext uri="{FF2B5EF4-FFF2-40B4-BE49-F238E27FC236}">
              <a16:creationId xmlns="" xmlns:a16="http://schemas.microsoft.com/office/drawing/2014/main" id="{00000000-0008-0000-0A00-0000A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202882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9</xdr:row>
      <xdr:rowOff>85725</xdr:rowOff>
    </xdr:from>
    <xdr:to>
      <xdr:col>19</xdr:col>
      <xdr:colOff>66675</xdr:colOff>
      <xdr:row>10</xdr:row>
      <xdr:rowOff>28576</xdr:rowOff>
    </xdr:to>
    <xdr:pic>
      <xdr:nvPicPr>
        <xdr:cNvPr id="5798" name="Picture 17" descr="2T3">
          <a:extLst>
            <a:ext uri="{FF2B5EF4-FFF2-40B4-BE49-F238E27FC236}">
              <a16:creationId xmlns="" xmlns:a16="http://schemas.microsoft.com/office/drawing/2014/main" id="{00000000-0008-0000-0A00-0000A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00977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28575</xdr:colOff>
      <xdr:row>9</xdr:row>
      <xdr:rowOff>85725</xdr:rowOff>
    </xdr:from>
    <xdr:to>
      <xdr:col>20</xdr:col>
      <xdr:colOff>47625</xdr:colOff>
      <xdr:row>10</xdr:row>
      <xdr:rowOff>47626</xdr:rowOff>
    </xdr:to>
    <xdr:pic>
      <xdr:nvPicPr>
        <xdr:cNvPr id="5799" name="Picture 18" descr="3T2">
          <a:extLst>
            <a:ext uri="{FF2B5EF4-FFF2-40B4-BE49-F238E27FC236}">
              <a16:creationId xmlns="" xmlns:a16="http://schemas.microsoft.com/office/drawing/2014/main" id="{00000000-0008-0000-0A00-0000A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2009775"/>
          <a:ext cx="504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9</xdr:row>
      <xdr:rowOff>85725</xdr:rowOff>
    </xdr:from>
    <xdr:to>
      <xdr:col>21</xdr:col>
      <xdr:colOff>123825</xdr:colOff>
      <xdr:row>10</xdr:row>
      <xdr:rowOff>28576</xdr:rowOff>
    </xdr:to>
    <xdr:pic>
      <xdr:nvPicPr>
        <xdr:cNvPr id="5800" name="Picture 19" descr="3T3">
          <a:extLst>
            <a:ext uri="{FF2B5EF4-FFF2-40B4-BE49-F238E27FC236}">
              <a16:creationId xmlns="" xmlns:a16="http://schemas.microsoft.com/office/drawing/2014/main" id="{00000000-0008-0000-0A00-0000A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1650" y="2009775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9</xdr:row>
      <xdr:rowOff>85725</xdr:rowOff>
    </xdr:from>
    <xdr:to>
      <xdr:col>8</xdr:col>
      <xdr:colOff>485775</xdr:colOff>
      <xdr:row>10</xdr:row>
      <xdr:rowOff>85726</xdr:rowOff>
    </xdr:to>
    <xdr:pic>
      <xdr:nvPicPr>
        <xdr:cNvPr id="5801" name="Picture 20" descr="a2E">
          <a:extLst>
            <a:ext uri="{FF2B5EF4-FFF2-40B4-BE49-F238E27FC236}">
              <a16:creationId xmlns="" xmlns:a16="http://schemas.microsoft.com/office/drawing/2014/main" id="{00000000-0008-0000-0A00-0000A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2009775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19050</xdr:colOff>
      <xdr:row>9</xdr:row>
      <xdr:rowOff>76200</xdr:rowOff>
    </xdr:from>
    <xdr:to>
      <xdr:col>9</xdr:col>
      <xdr:colOff>495300</xdr:colOff>
      <xdr:row>10</xdr:row>
      <xdr:rowOff>95251</xdr:rowOff>
    </xdr:to>
    <xdr:pic>
      <xdr:nvPicPr>
        <xdr:cNvPr id="5808" name="Picture 30" descr="a3E">
          <a:extLst>
            <a:ext uri="{FF2B5EF4-FFF2-40B4-BE49-F238E27FC236}">
              <a16:creationId xmlns="" xmlns:a16="http://schemas.microsoft.com/office/drawing/2014/main" id="{00000000-0008-0000-0A00-0000B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2000250"/>
          <a:ext cx="476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9</xdr:row>
      <xdr:rowOff>76200</xdr:rowOff>
    </xdr:from>
    <xdr:to>
      <xdr:col>6</xdr:col>
      <xdr:colOff>447675</xdr:colOff>
      <xdr:row>10</xdr:row>
      <xdr:rowOff>104775</xdr:rowOff>
    </xdr:to>
    <xdr:pic>
      <xdr:nvPicPr>
        <xdr:cNvPr id="5809" name="Picture 31" descr="Camiont2">
          <a:extLst>
            <a:ext uri="{FF2B5EF4-FFF2-40B4-BE49-F238E27FC236}">
              <a16:creationId xmlns="" xmlns:a16="http://schemas.microsoft.com/office/drawing/2014/main" id="{00000000-0008-0000-0A00-0000B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7425" y="2000250"/>
          <a:ext cx="419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9</xdr:row>
      <xdr:rowOff>85725</xdr:rowOff>
    </xdr:from>
    <xdr:to>
      <xdr:col>5</xdr:col>
      <xdr:colOff>466725</xdr:colOff>
      <xdr:row>10</xdr:row>
      <xdr:rowOff>95250</xdr:rowOff>
    </xdr:to>
    <xdr:pic>
      <xdr:nvPicPr>
        <xdr:cNvPr id="5810" name="Picture 32" descr="Camion1">
          <a:extLst>
            <a:ext uri="{FF2B5EF4-FFF2-40B4-BE49-F238E27FC236}">
              <a16:creationId xmlns="" xmlns:a16="http://schemas.microsoft.com/office/drawing/2014/main" id="{00000000-0008-0000-0A00-0000B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200977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9</xdr:row>
      <xdr:rowOff>76200</xdr:rowOff>
    </xdr:from>
    <xdr:to>
      <xdr:col>7</xdr:col>
      <xdr:colOff>457200</xdr:colOff>
      <xdr:row>10</xdr:row>
      <xdr:rowOff>95250</xdr:rowOff>
    </xdr:to>
    <xdr:pic>
      <xdr:nvPicPr>
        <xdr:cNvPr id="5811" name="Picture 33" descr="bus1">
          <a:extLst>
            <a:ext uri="{FF2B5EF4-FFF2-40B4-BE49-F238E27FC236}">
              <a16:creationId xmlns="" xmlns:a16="http://schemas.microsoft.com/office/drawing/2014/main" id="{00000000-0008-0000-0A00-0000B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3675" y="20002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9</xdr:row>
      <xdr:rowOff>104775</xdr:rowOff>
    </xdr:from>
    <xdr:to>
      <xdr:col>4</xdr:col>
      <xdr:colOff>457200</xdr:colOff>
      <xdr:row>10</xdr:row>
      <xdr:rowOff>114301</xdr:rowOff>
    </xdr:to>
    <xdr:pic>
      <xdr:nvPicPr>
        <xdr:cNvPr id="5812" name="Picture 34" descr="auto2">
          <a:extLst>
            <a:ext uri="{FF2B5EF4-FFF2-40B4-BE49-F238E27FC236}">
              <a16:creationId xmlns="" xmlns:a16="http://schemas.microsoft.com/office/drawing/2014/main" id="{00000000-0008-0000-0A00-0000B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02882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9</xdr:row>
      <xdr:rowOff>85725</xdr:rowOff>
    </xdr:from>
    <xdr:to>
      <xdr:col>10</xdr:col>
      <xdr:colOff>495300</xdr:colOff>
      <xdr:row>10</xdr:row>
      <xdr:rowOff>85726</xdr:rowOff>
    </xdr:to>
    <xdr:pic>
      <xdr:nvPicPr>
        <xdr:cNvPr id="5813" name="Picture 35" descr="2E">
          <a:extLst>
            <a:ext uri="{FF2B5EF4-FFF2-40B4-BE49-F238E27FC236}">
              <a16:creationId xmlns="" xmlns:a16="http://schemas.microsoft.com/office/drawing/2014/main" id="{00000000-0008-0000-0A00-0000B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100" y="2009775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9</xdr:row>
      <xdr:rowOff>95250</xdr:rowOff>
    </xdr:from>
    <xdr:to>
      <xdr:col>11</xdr:col>
      <xdr:colOff>495300</xdr:colOff>
      <xdr:row>10</xdr:row>
      <xdr:rowOff>76201</xdr:rowOff>
    </xdr:to>
    <xdr:pic>
      <xdr:nvPicPr>
        <xdr:cNvPr id="5814" name="Picture 36" descr="3E">
          <a:extLst>
            <a:ext uri="{FF2B5EF4-FFF2-40B4-BE49-F238E27FC236}">
              <a16:creationId xmlns="" xmlns:a16="http://schemas.microsoft.com/office/drawing/2014/main" id="{00000000-0008-0000-0A00-0000B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2019300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9</xdr:row>
      <xdr:rowOff>95250</xdr:rowOff>
    </xdr:from>
    <xdr:to>
      <xdr:col>13</xdr:col>
      <xdr:colOff>38100</xdr:colOff>
      <xdr:row>10</xdr:row>
      <xdr:rowOff>76201</xdr:rowOff>
    </xdr:to>
    <xdr:pic>
      <xdr:nvPicPr>
        <xdr:cNvPr id="5815" name="Picture 37" descr="4E">
          <a:extLst>
            <a:ext uri="{FF2B5EF4-FFF2-40B4-BE49-F238E27FC236}">
              <a16:creationId xmlns="" xmlns:a16="http://schemas.microsoft.com/office/drawing/2014/main" id="{00000000-0008-0000-0A00-0000B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019300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9</xdr:row>
      <xdr:rowOff>28575</xdr:rowOff>
    </xdr:from>
    <xdr:to>
      <xdr:col>13</xdr:col>
      <xdr:colOff>495300</xdr:colOff>
      <xdr:row>9</xdr:row>
      <xdr:rowOff>142875</xdr:rowOff>
    </xdr:to>
    <xdr:pic>
      <xdr:nvPicPr>
        <xdr:cNvPr id="5816" name="Picture 38" descr="2S1">
          <a:extLst>
            <a:ext uri="{FF2B5EF4-FFF2-40B4-BE49-F238E27FC236}">
              <a16:creationId xmlns="" xmlns:a16="http://schemas.microsoft.com/office/drawing/2014/main" id="{00000000-0008-0000-0A00-0000B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1952625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10</xdr:row>
      <xdr:rowOff>19050</xdr:rowOff>
    </xdr:from>
    <xdr:to>
      <xdr:col>14</xdr:col>
      <xdr:colOff>0</xdr:colOff>
      <xdr:row>10</xdr:row>
      <xdr:rowOff>142875</xdr:rowOff>
    </xdr:to>
    <xdr:pic>
      <xdr:nvPicPr>
        <xdr:cNvPr id="5817" name="Picture 39" descr="2S2">
          <a:extLst>
            <a:ext uri="{FF2B5EF4-FFF2-40B4-BE49-F238E27FC236}">
              <a16:creationId xmlns="" xmlns:a16="http://schemas.microsoft.com/office/drawing/2014/main" id="{00000000-0008-0000-0A00-0000B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210502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9</xdr:row>
      <xdr:rowOff>95250</xdr:rowOff>
    </xdr:from>
    <xdr:to>
      <xdr:col>15</xdr:col>
      <xdr:colOff>57150</xdr:colOff>
      <xdr:row>10</xdr:row>
      <xdr:rowOff>57151</xdr:rowOff>
    </xdr:to>
    <xdr:pic>
      <xdr:nvPicPr>
        <xdr:cNvPr id="5818" name="Picture 40" descr="2S3">
          <a:extLst>
            <a:ext uri="{FF2B5EF4-FFF2-40B4-BE49-F238E27FC236}">
              <a16:creationId xmlns="" xmlns:a16="http://schemas.microsoft.com/office/drawing/2014/main" id="{00000000-0008-0000-0A00-0000B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2019300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9</xdr:row>
      <xdr:rowOff>28575</xdr:rowOff>
    </xdr:from>
    <xdr:to>
      <xdr:col>16</xdr:col>
      <xdr:colOff>57150</xdr:colOff>
      <xdr:row>9</xdr:row>
      <xdr:rowOff>152400</xdr:rowOff>
    </xdr:to>
    <xdr:pic>
      <xdr:nvPicPr>
        <xdr:cNvPr id="5819" name="Picture 41" descr="3S1">
          <a:extLst>
            <a:ext uri="{FF2B5EF4-FFF2-40B4-BE49-F238E27FC236}">
              <a16:creationId xmlns="" xmlns:a16="http://schemas.microsoft.com/office/drawing/2014/main" id="{00000000-0008-0000-0A00-0000B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5" y="195262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10</xdr:row>
      <xdr:rowOff>9525</xdr:rowOff>
    </xdr:from>
    <xdr:to>
      <xdr:col>16</xdr:col>
      <xdr:colOff>57150</xdr:colOff>
      <xdr:row>10</xdr:row>
      <xdr:rowOff>133350</xdr:rowOff>
    </xdr:to>
    <xdr:pic>
      <xdr:nvPicPr>
        <xdr:cNvPr id="5820" name="Picture 42" descr="3S2">
          <a:extLst>
            <a:ext uri="{FF2B5EF4-FFF2-40B4-BE49-F238E27FC236}">
              <a16:creationId xmlns="" xmlns:a16="http://schemas.microsoft.com/office/drawing/2014/main" id="{00000000-0008-0000-0A00-0000B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2095500"/>
          <a:ext cx="485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9</xdr:row>
      <xdr:rowOff>95250</xdr:rowOff>
    </xdr:from>
    <xdr:to>
      <xdr:col>17</xdr:col>
      <xdr:colOff>66675</xdr:colOff>
      <xdr:row>10</xdr:row>
      <xdr:rowOff>57151</xdr:rowOff>
    </xdr:to>
    <xdr:pic>
      <xdr:nvPicPr>
        <xdr:cNvPr id="5821" name="Picture 43" descr="3S3">
          <a:extLst>
            <a:ext uri="{FF2B5EF4-FFF2-40B4-BE49-F238E27FC236}">
              <a16:creationId xmlns="" xmlns:a16="http://schemas.microsoft.com/office/drawing/2014/main" id="{00000000-0008-0000-0A00-0000B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8525" y="2019300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9</xdr:row>
      <xdr:rowOff>104775</xdr:rowOff>
    </xdr:from>
    <xdr:to>
      <xdr:col>18</xdr:col>
      <xdr:colOff>85725</xdr:colOff>
      <xdr:row>10</xdr:row>
      <xdr:rowOff>47626</xdr:rowOff>
    </xdr:to>
    <xdr:pic>
      <xdr:nvPicPr>
        <xdr:cNvPr id="5822" name="Picture 44" descr="2T2">
          <a:extLst>
            <a:ext uri="{FF2B5EF4-FFF2-40B4-BE49-F238E27FC236}">
              <a16:creationId xmlns="" xmlns:a16="http://schemas.microsoft.com/office/drawing/2014/main" id="{00000000-0008-0000-0A00-0000B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3350" y="202882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9</xdr:row>
      <xdr:rowOff>85725</xdr:rowOff>
    </xdr:from>
    <xdr:to>
      <xdr:col>19</xdr:col>
      <xdr:colOff>66675</xdr:colOff>
      <xdr:row>10</xdr:row>
      <xdr:rowOff>28576</xdr:rowOff>
    </xdr:to>
    <xdr:pic>
      <xdr:nvPicPr>
        <xdr:cNvPr id="5823" name="Picture 45" descr="2T3">
          <a:extLst>
            <a:ext uri="{FF2B5EF4-FFF2-40B4-BE49-F238E27FC236}">
              <a16:creationId xmlns="" xmlns:a16="http://schemas.microsoft.com/office/drawing/2014/main" id="{00000000-0008-0000-0A00-0000B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00977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28575</xdr:colOff>
      <xdr:row>9</xdr:row>
      <xdr:rowOff>85725</xdr:rowOff>
    </xdr:from>
    <xdr:to>
      <xdr:col>20</xdr:col>
      <xdr:colOff>47625</xdr:colOff>
      <xdr:row>10</xdr:row>
      <xdr:rowOff>47626</xdr:rowOff>
    </xdr:to>
    <xdr:pic>
      <xdr:nvPicPr>
        <xdr:cNvPr id="5824" name="Picture 46" descr="3T2">
          <a:extLst>
            <a:ext uri="{FF2B5EF4-FFF2-40B4-BE49-F238E27FC236}">
              <a16:creationId xmlns="" xmlns:a16="http://schemas.microsoft.com/office/drawing/2014/main" id="{00000000-0008-0000-0A00-0000C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2009775"/>
          <a:ext cx="504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9</xdr:row>
      <xdr:rowOff>85725</xdr:rowOff>
    </xdr:from>
    <xdr:to>
      <xdr:col>21</xdr:col>
      <xdr:colOff>123825</xdr:colOff>
      <xdr:row>10</xdr:row>
      <xdr:rowOff>28576</xdr:rowOff>
    </xdr:to>
    <xdr:pic>
      <xdr:nvPicPr>
        <xdr:cNvPr id="5825" name="Picture 47" descr="3T3">
          <a:extLst>
            <a:ext uri="{FF2B5EF4-FFF2-40B4-BE49-F238E27FC236}">
              <a16:creationId xmlns="" xmlns:a16="http://schemas.microsoft.com/office/drawing/2014/main" id="{00000000-0008-0000-0A00-0000C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1650" y="2009775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9</xdr:row>
      <xdr:rowOff>85725</xdr:rowOff>
    </xdr:from>
    <xdr:to>
      <xdr:col>8</xdr:col>
      <xdr:colOff>485775</xdr:colOff>
      <xdr:row>10</xdr:row>
      <xdr:rowOff>85726</xdr:rowOff>
    </xdr:to>
    <xdr:pic>
      <xdr:nvPicPr>
        <xdr:cNvPr id="5826" name="Picture 48" descr="a2E">
          <a:extLst>
            <a:ext uri="{FF2B5EF4-FFF2-40B4-BE49-F238E27FC236}">
              <a16:creationId xmlns="" xmlns:a16="http://schemas.microsoft.com/office/drawing/2014/main" id="{00000000-0008-0000-0A00-0000C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2009775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9</xdr:row>
      <xdr:rowOff>0</xdr:rowOff>
    </xdr:from>
    <xdr:to>
      <xdr:col>3</xdr:col>
      <xdr:colOff>504825</xdr:colOff>
      <xdr:row>10</xdr:row>
      <xdr:rowOff>152400</xdr:rowOff>
    </xdr:to>
    <xdr:pic>
      <xdr:nvPicPr>
        <xdr:cNvPr id="5833" name="Picture 57" descr="DSC02107">
          <a:extLst>
            <a:ext uri="{FF2B5EF4-FFF2-40B4-BE49-F238E27FC236}">
              <a16:creationId xmlns="" xmlns:a16="http://schemas.microsoft.com/office/drawing/2014/main" id="{00000000-0008-0000-0A00-0000C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24050"/>
          <a:ext cx="4762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366173</xdr:colOff>
      <xdr:row>4</xdr:row>
      <xdr:rowOff>84667</xdr:rowOff>
    </xdr:from>
    <xdr:to>
      <xdr:col>6</xdr:col>
      <xdr:colOff>419340</xdr:colOff>
      <xdr:row>4</xdr:row>
      <xdr:rowOff>84667</xdr:rowOff>
    </xdr:to>
    <xdr:sp macro="" textlink="">
      <xdr:nvSpPr>
        <xdr:cNvPr id="47" name="Line 46">
          <a:extLst>
            <a:ext uri="{FF2B5EF4-FFF2-40B4-BE49-F238E27FC236}">
              <a16:creationId xmlns="" xmlns:a16="http://schemas.microsoft.com/office/drawing/2014/main" id="{00000000-0008-0000-0A00-00002F000000}"/>
            </a:ext>
          </a:extLst>
        </xdr:cNvPr>
        <xdr:cNvSpPr>
          <a:spLocks noChangeShapeType="1"/>
        </xdr:cNvSpPr>
      </xdr:nvSpPr>
      <xdr:spPr bwMode="auto">
        <a:xfrm flipH="1" flipV="1">
          <a:off x="2337848" y="960967"/>
          <a:ext cx="53894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102655</xdr:colOff>
      <xdr:row>4</xdr:row>
      <xdr:rowOff>85725</xdr:rowOff>
    </xdr:from>
    <xdr:to>
      <xdr:col>9</xdr:col>
      <xdr:colOff>134655</xdr:colOff>
      <xdr:row>4</xdr:row>
      <xdr:rowOff>85725</xdr:rowOff>
    </xdr:to>
    <xdr:sp macro="" textlink="">
      <xdr:nvSpPr>
        <xdr:cNvPr id="50" name="Line 52">
          <a:extLst>
            <a:ext uri="{FF2B5EF4-FFF2-40B4-BE49-F238E27FC236}">
              <a16:creationId xmlns="" xmlns:a16="http://schemas.microsoft.com/office/drawing/2014/main" id="{00000000-0008-0000-0A00-000032000000}"/>
            </a:ext>
          </a:extLst>
        </xdr:cNvPr>
        <xdr:cNvSpPr>
          <a:spLocks noChangeShapeType="1"/>
        </xdr:cNvSpPr>
      </xdr:nvSpPr>
      <xdr:spPr bwMode="auto">
        <a:xfrm>
          <a:off x="3531655" y="962025"/>
          <a:ext cx="53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9</xdr:row>
      <xdr:rowOff>76200</xdr:rowOff>
    </xdr:from>
    <xdr:to>
      <xdr:col>9</xdr:col>
      <xdr:colOff>495300</xdr:colOff>
      <xdr:row>10</xdr:row>
      <xdr:rowOff>95250</xdr:rowOff>
    </xdr:to>
    <xdr:pic>
      <xdr:nvPicPr>
        <xdr:cNvPr id="6807" name="Picture 1" descr="a3E">
          <a:extLst>
            <a:ext uri="{FF2B5EF4-FFF2-40B4-BE49-F238E27FC236}">
              <a16:creationId xmlns="" xmlns:a16="http://schemas.microsoft.com/office/drawing/2014/main" id="{00000000-0008-0000-0B00-000097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2000250"/>
          <a:ext cx="476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9</xdr:row>
      <xdr:rowOff>76200</xdr:rowOff>
    </xdr:from>
    <xdr:to>
      <xdr:col>6</xdr:col>
      <xdr:colOff>447675</xdr:colOff>
      <xdr:row>10</xdr:row>
      <xdr:rowOff>104775</xdr:rowOff>
    </xdr:to>
    <xdr:pic>
      <xdr:nvPicPr>
        <xdr:cNvPr id="6808" name="Picture 3" descr="Camiont2">
          <a:extLst>
            <a:ext uri="{FF2B5EF4-FFF2-40B4-BE49-F238E27FC236}">
              <a16:creationId xmlns="" xmlns:a16="http://schemas.microsoft.com/office/drawing/2014/main" id="{00000000-0008-0000-0B00-000098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2000250"/>
          <a:ext cx="419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9</xdr:row>
      <xdr:rowOff>85725</xdr:rowOff>
    </xdr:from>
    <xdr:to>
      <xdr:col>5</xdr:col>
      <xdr:colOff>466725</xdr:colOff>
      <xdr:row>10</xdr:row>
      <xdr:rowOff>95250</xdr:rowOff>
    </xdr:to>
    <xdr:pic>
      <xdr:nvPicPr>
        <xdr:cNvPr id="6809" name="Picture 4" descr="Camion1">
          <a:extLst>
            <a:ext uri="{FF2B5EF4-FFF2-40B4-BE49-F238E27FC236}">
              <a16:creationId xmlns="" xmlns:a16="http://schemas.microsoft.com/office/drawing/2014/main" id="{00000000-0008-0000-0B00-000099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200977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9</xdr:row>
      <xdr:rowOff>76200</xdr:rowOff>
    </xdr:from>
    <xdr:to>
      <xdr:col>7</xdr:col>
      <xdr:colOff>457200</xdr:colOff>
      <xdr:row>10</xdr:row>
      <xdr:rowOff>95250</xdr:rowOff>
    </xdr:to>
    <xdr:pic>
      <xdr:nvPicPr>
        <xdr:cNvPr id="6810" name="Picture 5" descr="bus1">
          <a:extLst>
            <a:ext uri="{FF2B5EF4-FFF2-40B4-BE49-F238E27FC236}">
              <a16:creationId xmlns="" xmlns:a16="http://schemas.microsoft.com/office/drawing/2014/main" id="{00000000-0008-0000-0B00-00009A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5" y="20002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9</xdr:row>
      <xdr:rowOff>104775</xdr:rowOff>
    </xdr:from>
    <xdr:to>
      <xdr:col>4</xdr:col>
      <xdr:colOff>457200</xdr:colOff>
      <xdr:row>10</xdr:row>
      <xdr:rowOff>114300</xdr:rowOff>
    </xdr:to>
    <xdr:pic>
      <xdr:nvPicPr>
        <xdr:cNvPr id="6811" name="Picture 6" descr="auto2">
          <a:extLst>
            <a:ext uri="{FF2B5EF4-FFF2-40B4-BE49-F238E27FC236}">
              <a16:creationId xmlns="" xmlns:a16="http://schemas.microsoft.com/office/drawing/2014/main" id="{00000000-0008-0000-0B00-00009B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202882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9</xdr:row>
      <xdr:rowOff>85725</xdr:rowOff>
    </xdr:from>
    <xdr:to>
      <xdr:col>10</xdr:col>
      <xdr:colOff>495300</xdr:colOff>
      <xdr:row>10</xdr:row>
      <xdr:rowOff>85725</xdr:rowOff>
    </xdr:to>
    <xdr:pic>
      <xdr:nvPicPr>
        <xdr:cNvPr id="6812" name="Picture 7" descr="2E">
          <a:extLst>
            <a:ext uri="{FF2B5EF4-FFF2-40B4-BE49-F238E27FC236}">
              <a16:creationId xmlns="" xmlns:a16="http://schemas.microsoft.com/office/drawing/2014/main" id="{00000000-0008-0000-0B00-00009C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0525" y="2009775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9</xdr:row>
      <xdr:rowOff>95250</xdr:rowOff>
    </xdr:from>
    <xdr:to>
      <xdr:col>11</xdr:col>
      <xdr:colOff>495300</xdr:colOff>
      <xdr:row>10</xdr:row>
      <xdr:rowOff>76200</xdr:rowOff>
    </xdr:to>
    <xdr:pic>
      <xdr:nvPicPr>
        <xdr:cNvPr id="6813" name="Picture 8" descr="3E">
          <a:extLst>
            <a:ext uri="{FF2B5EF4-FFF2-40B4-BE49-F238E27FC236}">
              <a16:creationId xmlns="" xmlns:a16="http://schemas.microsoft.com/office/drawing/2014/main" id="{00000000-0008-0000-0B00-00009D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019300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9</xdr:row>
      <xdr:rowOff>95250</xdr:rowOff>
    </xdr:from>
    <xdr:to>
      <xdr:col>12</xdr:col>
      <xdr:colOff>485775</xdr:colOff>
      <xdr:row>10</xdr:row>
      <xdr:rowOff>76200</xdr:rowOff>
    </xdr:to>
    <xdr:pic>
      <xdr:nvPicPr>
        <xdr:cNvPr id="6814" name="Picture 9" descr="4E">
          <a:extLst>
            <a:ext uri="{FF2B5EF4-FFF2-40B4-BE49-F238E27FC236}">
              <a16:creationId xmlns="" xmlns:a16="http://schemas.microsoft.com/office/drawing/2014/main" id="{00000000-0008-0000-0B00-00009E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0175" y="2019300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9</xdr:row>
      <xdr:rowOff>28575</xdr:rowOff>
    </xdr:from>
    <xdr:to>
      <xdr:col>13</xdr:col>
      <xdr:colOff>495300</xdr:colOff>
      <xdr:row>9</xdr:row>
      <xdr:rowOff>142875</xdr:rowOff>
    </xdr:to>
    <xdr:pic>
      <xdr:nvPicPr>
        <xdr:cNvPr id="6815" name="Picture 10" descr="2S1">
          <a:extLst>
            <a:ext uri="{FF2B5EF4-FFF2-40B4-BE49-F238E27FC236}">
              <a16:creationId xmlns="" xmlns:a16="http://schemas.microsoft.com/office/drawing/2014/main" id="{00000000-0008-0000-0B00-00009F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952625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10</xdr:row>
      <xdr:rowOff>19050</xdr:rowOff>
    </xdr:from>
    <xdr:to>
      <xdr:col>14</xdr:col>
      <xdr:colOff>0</xdr:colOff>
      <xdr:row>10</xdr:row>
      <xdr:rowOff>142875</xdr:rowOff>
    </xdr:to>
    <xdr:pic>
      <xdr:nvPicPr>
        <xdr:cNvPr id="6816" name="Picture 11" descr="2S2">
          <a:extLst>
            <a:ext uri="{FF2B5EF4-FFF2-40B4-BE49-F238E27FC236}">
              <a16:creationId xmlns="" xmlns:a16="http://schemas.microsoft.com/office/drawing/2014/main" id="{00000000-0008-0000-0B00-0000A0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210502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9</xdr:row>
      <xdr:rowOff>95250</xdr:rowOff>
    </xdr:from>
    <xdr:to>
      <xdr:col>15</xdr:col>
      <xdr:colOff>0</xdr:colOff>
      <xdr:row>10</xdr:row>
      <xdr:rowOff>57150</xdr:rowOff>
    </xdr:to>
    <xdr:pic>
      <xdr:nvPicPr>
        <xdr:cNvPr id="6817" name="Picture 12" descr="2S3">
          <a:extLst>
            <a:ext uri="{FF2B5EF4-FFF2-40B4-BE49-F238E27FC236}">
              <a16:creationId xmlns="" xmlns:a16="http://schemas.microsoft.com/office/drawing/2014/main" id="{00000000-0008-0000-0B00-0000A1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2019300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9</xdr:row>
      <xdr:rowOff>28575</xdr:rowOff>
    </xdr:from>
    <xdr:to>
      <xdr:col>15</xdr:col>
      <xdr:colOff>495300</xdr:colOff>
      <xdr:row>9</xdr:row>
      <xdr:rowOff>152400</xdr:rowOff>
    </xdr:to>
    <xdr:pic>
      <xdr:nvPicPr>
        <xdr:cNvPr id="6818" name="Picture 13" descr="3S1">
          <a:extLst>
            <a:ext uri="{FF2B5EF4-FFF2-40B4-BE49-F238E27FC236}">
              <a16:creationId xmlns="" xmlns:a16="http://schemas.microsoft.com/office/drawing/2014/main" id="{00000000-0008-0000-0B00-0000A2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5262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10</xdr:row>
      <xdr:rowOff>9525</xdr:rowOff>
    </xdr:from>
    <xdr:to>
      <xdr:col>15</xdr:col>
      <xdr:colOff>495300</xdr:colOff>
      <xdr:row>10</xdr:row>
      <xdr:rowOff>133350</xdr:rowOff>
    </xdr:to>
    <xdr:pic>
      <xdr:nvPicPr>
        <xdr:cNvPr id="6819" name="Picture 14" descr="3S2">
          <a:extLst>
            <a:ext uri="{FF2B5EF4-FFF2-40B4-BE49-F238E27FC236}">
              <a16:creationId xmlns="" xmlns:a16="http://schemas.microsoft.com/office/drawing/2014/main" id="{00000000-0008-0000-0B00-0000A3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5" y="2095500"/>
          <a:ext cx="485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9</xdr:row>
      <xdr:rowOff>95250</xdr:rowOff>
    </xdr:from>
    <xdr:to>
      <xdr:col>16</xdr:col>
      <xdr:colOff>485775</xdr:colOff>
      <xdr:row>10</xdr:row>
      <xdr:rowOff>57150</xdr:rowOff>
    </xdr:to>
    <xdr:pic>
      <xdr:nvPicPr>
        <xdr:cNvPr id="6820" name="Picture 15" descr="3S3">
          <a:extLst>
            <a:ext uri="{FF2B5EF4-FFF2-40B4-BE49-F238E27FC236}">
              <a16:creationId xmlns="" xmlns:a16="http://schemas.microsoft.com/office/drawing/2014/main" id="{00000000-0008-0000-0B00-0000A4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9950" y="2019300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9</xdr:row>
      <xdr:rowOff>104775</xdr:rowOff>
    </xdr:from>
    <xdr:to>
      <xdr:col>17</xdr:col>
      <xdr:colOff>495300</xdr:colOff>
      <xdr:row>10</xdr:row>
      <xdr:rowOff>47625</xdr:rowOff>
    </xdr:to>
    <xdr:pic>
      <xdr:nvPicPr>
        <xdr:cNvPr id="6821" name="Picture 16" descr="2T2">
          <a:extLst>
            <a:ext uri="{FF2B5EF4-FFF2-40B4-BE49-F238E27FC236}">
              <a16:creationId xmlns="" xmlns:a16="http://schemas.microsoft.com/office/drawing/2014/main" id="{00000000-0008-0000-0B00-0000A5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4775" y="202882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9</xdr:row>
      <xdr:rowOff>85725</xdr:rowOff>
    </xdr:from>
    <xdr:to>
      <xdr:col>19</xdr:col>
      <xdr:colOff>104775</xdr:colOff>
      <xdr:row>10</xdr:row>
      <xdr:rowOff>28575</xdr:rowOff>
    </xdr:to>
    <xdr:pic>
      <xdr:nvPicPr>
        <xdr:cNvPr id="6822" name="Picture 17" descr="2T3">
          <a:extLst>
            <a:ext uri="{FF2B5EF4-FFF2-40B4-BE49-F238E27FC236}">
              <a16:creationId xmlns="" xmlns:a16="http://schemas.microsoft.com/office/drawing/2014/main" id="{00000000-0008-0000-0B00-0000A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200977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28575</xdr:colOff>
      <xdr:row>9</xdr:row>
      <xdr:rowOff>85725</xdr:rowOff>
    </xdr:from>
    <xdr:to>
      <xdr:col>20</xdr:col>
      <xdr:colOff>0</xdr:colOff>
      <xdr:row>10</xdr:row>
      <xdr:rowOff>47625</xdr:rowOff>
    </xdr:to>
    <xdr:pic>
      <xdr:nvPicPr>
        <xdr:cNvPr id="6823" name="Picture 18" descr="3T2">
          <a:extLst>
            <a:ext uri="{FF2B5EF4-FFF2-40B4-BE49-F238E27FC236}">
              <a16:creationId xmlns="" xmlns:a16="http://schemas.microsoft.com/office/drawing/2014/main" id="{00000000-0008-0000-0B00-0000A7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2009775"/>
          <a:ext cx="504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9</xdr:row>
      <xdr:rowOff>85725</xdr:rowOff>
    </xdr:from>
    <xdr:to>
      <xdr:col>21</xdr:col>
      <xdr:colOff>142875</xdr:colOff>
      <xdr:row>10</xdr:row>
      <xdr:rowOff>28575</xdr:rowOff>
    </xdr:to>
    <xdr:pic>
      <xdr:nvPicPr>
        <xdr:cNvPr id="6824" name="Picture 19" descr="3T3">
          <a:extLst>
            <a:ext uri="{FF2B5EF4-FFF2-40B4-BE49-F238E27FC236}">
              <a16:creationId xmlns="" xmlns:a16="http://schemas.microsoft.com/office/drawing/2014/main" id="{00000000-0008-0000-0B00-0000A8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3075" y="2009775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9</xdr:row>
      <xdr:rowOff>85725</xdr:rowOff>
    </xdr:from>
    <xdr:to>
      <xdr:col>8</xdr:col>
      <xdr:colOff>485775</xdr:colOff>
      <xdr:row>10</xdr:row>
      <xdr:rowOff>85725</xdr:rowOff>
    </xdr:to>
    <xdr:pic>
      <xdr:nvPicPr>
        <xdr:cNvPr id="6825" name="Picture 20" descr="a2E">
          <a:extLst>
            <a:ext uri="{FF2B5EF4-FFF2-40B4-BE49-F238E27FC236}">
              <a16:creationId xmlns="" xmlns:a16="http://schemas.microsoft.com/office/drawing/2014/main" id="{00000000-0008-0000-0B00-0000A9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9925" y="2009775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19050</xdr:colOff>
      <xdr:row>9</xdr:row>
      <xdr:rowOff>76200</xdr:rowOff>
    </xdr:from>
    <xdr:to>
      <xdr:col>9</xdr:col>
      <xdr:colOff>495300</xdr:colOff>
      <xdr:row>10</xdr:row>
      <xdr:rowOff>95250</xdr:rowOff>
    </xdr:to>
    <xdr:pic>
      <xdr:nvPicPr>
        <xdr:cNvPr id="6834" name="Picture 30" descr="a3E">
          <a:extLst>
            <a:ext uri="{FF2B5EF4-FFF2-40B4-BE49-F238E27FC236}">
              <a16:creationId xmlns="" xmlns:a16="http://schemas.microsoft.com/office/drawing/2014/main" id="{00000000-0008-0000-0B00-0000B2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2000250"/>
          <a:ext cx="476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9</xdr:row>
      <xdr:rowOff>76200</xdr:rowOff>
    </xdr:from>
    <xdr:to>
      <xdr:col>6</xdr:col>
      <xdr:colOff>447675</xdr:colOff>
      <xdr:row>10</xdr:row>
      <xdr:rowOff>104775</xdr:rowOff>
    </xdr:to>
    <xdr:pic>
      <xdr:nvPicPr>
        <xdr:cNvPr id="6835" name="Picture 31" descr="Camiont2">
          <a:extLst>
            <a:ext uri="{FF2B5EF4-FFF2-40B4-BE49-F238E27FC236}">
              <a16:creationId xmlns="" xmlns:a16="http://schemas.microsoft.com/office/drawing/2014/main" id="{00000000-0008-0000-0B00-0000B3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2000250"/>
          <a:ext cx="419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9</xdr:row>
      <xdr:rowOff>85725</xdr:rowOff>
    </xdr:from>
    <xdr:to>
      <xdr:col>5</xdr:col>
      <xdr:colOff>466725</xdr:colOff>
      <xdr:row>10</xdr:row>
      <xdr:rowOff>95250</xdr:rowOff>
    </xdr:to>
    <xdr:pic>
      <xdr:nvPicPr>
        <xdr:cNvPr id="6836" name="Picture 32" descr="Camion1">
          <a:extLst>
            <a:ext uri="{FF2B5EF4-FFF2-40B4-BE49-F238E27FC236}">
              <a16:creationId xmlns="" xmlns:a16="http://schemas.microsoft.com/office/drawing/2014/main" id="{00000000-0008-0000-0B00-0000B4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200977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9</xdr:row>
      <xdr:rowOff>76200</xdr:rowOff>
    </xdr:from>
    <xdr:to>
      <xdr:col>7</xdr:col>
      <xdr:colOff>457200</xdr:colOff>
      <xdr:row>10</xdr:row>
      <xdr:rowOff>95250</xdr:rowOff>
    </xdr:to>
    <xdr:pic>
      <xdr:nvPicPr>
        <xdr:cNvPr id="6837" name="Picture 33" descr="bus1">
          <a:extLst>
            <a:ext uri="{FF2B5EF4-FFF2-40B4-BE49-F238E27FC236}">
              <a16:creationId xmlns="" xmlns:a16="http://schemas.microsoft.com/office/drawing/2014/main" id="{00000000-0008-0000-0B00-0000B5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5" y="20002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9</xdr:row>
      <xdr:rowOff>104775</xdr:rowOff>
    </xdr:from>
    <xdr:to>
      <xdr:col>4</xdr:col>
      <xdr:colOff>457200</xdr:colOff>
      <xdr:row>10</xdr:row>
      <xdr:rowOff>114300</xdr:rowOff>
    </xdr:to>
    <xdr:pic>
      <xdr:nvPicPr>
        <xdr:cNvPr id="6838" name="Picture 34" descr="auto2">
          <a:extLst>
            <a:ext uri="{FF2B5EF4-FFF2-40B4-BE49-F238E27FC236}">
              <a16:creationId xmlns="" xmlns:a16="http://schemas.microsoft.com/office/drawing/2014/main" id="{00000000-0008-0000-0B00-0000B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202882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9</xdr:row>
      <xdr:rowOff>85725</xdr:rowOff>
    </xdr:from>
    <xdr:to>
      <xdr:col>10</xdr:col>
      <xdr:colOff>495300</xdr:colOff>
      <xdr:row>10</xdr:row>
      <xdr:rowOff>85725</xdr:rowOff>
    </xdr:to>
    <xdr:pic>
      <xdr:nvPicPr>
        <xdr:cNvPr id="6839" name="Picture 35" descr="2E">
          <a:extLst>
            <a:ext uri="{FF2B5EF4-FFF2-40B4-BE49-F238E27FC236}">
              <a16:creationId xmlns="" xmlns:a16="http://schemas.microsoft.com/office/drawing/2014/main" id="{00000000-0008-0000-0B00-0000B7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0525" y="2009775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9</xdr:row>
      <xdr:rowOff>95250</xdr:rowOff>
    </xdr:from>
    <xdr:to>
      <xdr:col>11</xdr:col>
      <xdr:colOff>495300</xdr:colOff>
      <xdr:row>10</xdr:row>
      <xdr:rowOff>76200</xdr:rowOff>
    </xdr:to>
    <xdr:pic>
      <xdr:nvPicPr>
        <xdr:cNvPr id="6840" name="Picture 36" descr="3E">
          <a:extLst>
            <a:ext uri="{FF2B5EF4-FFF2-40B4-BE49-F238E27FC236}">
              <a16:creationId xmlns="" xmlns:a16="http://schemas.microsoft.com/office/drawing/2014/main" id="{00000000-0008-0000-0B00-0000B8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019300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9</xdr:row>
      <xdr:rowOff>95250</xdr:rowOff>
    </xdr:from>
    <xdr:to>
      <xdr:col>12</xdr:col>
      <xdr:colOff>485775</xdr:colOff>
      <xdr:row>10</xdr:row>
      <xdr:rowOff>76200</xdr:rowOff>
    </xdr:to>
    <xdr:pic>
      <xdr:nvPicPr>
        <xdr:cNvPr id="6841" name="Picture 37" descr="4E">
          <a:extLst>
            <a:ext uri="{FF2B5EF4-FFF2-40B4-BE49-F238E27FC236}">
              <a16:creationId xmlns="" xmlns:a16="http://schemas.microsoft.com/office/drawing/2014/main" id="{00000000-0008-0000-0B00-0000B9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0175" y="2019300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9</xdr:row>
      <xdr:rowOff>28575</xdr:rowOff>
    </xdr:from>
    <xdr:to>
      <xdr:col>13</xdr:col>
      <xdr:colOff>495300</xdr:colOff>
      <xdr:row>9</xdr:row>
      <xdr:rowOff>142875</xdr:rowOff>
    </xdr:to>
    <xdr:pic>
      <xdr:nvPicPr>
        <xdr:cNvPr id="6842" name="Picture 38" descr="2S1">
          <a:extLst>
            <a:ext uri="{FF2B5EF4-FFF2-40B4-BE49-F238E27FC236}">
              <a16:creationId xmlns="" xmlns:a16="http://schemas.microsoft.com/office/drawing/2014/main" id="{00000000-0008-0000-0B00-0000BA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952625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10</xdr:row>
      <xdr:rowOff>19050</xdr:rowOff>
    </xdr:from>
    <xdr:to>
      <xdr:col>14</xdr:col>
      <xdr:colOff>0</xdr:colOff>
      <xdr:row>10</xdr:row>
      <xdr:rowOff>142875</xdr:rowOff>
    </xdr:to>
    <xdr:pic>
      <xdr:nvPicPr>
        <xdr:cNvPr id="6843" name="Picture 39" descr="2S2">
          <a:extLst>
            <a:ext uri="{FF2B5EF4-FFF2-40B4-BE49-F238E27FC236}">
              <a16:creationId xmlns="" xmlns:a16="http://schemas.microsoft.com/office/drawing/2014/main" id="{00000000-0008-0000-0B00-0000BB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210502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9</xdr:row>
      <xdr:rowOff>95250</xdr:rowOff>
    </xdr:from>
    <xdr:to>
      <xdr:col>15</xdr:col>
      <xdr:colOff>0</xdr:colOff>
      <xdr:row>10</xdr:row>
      <xdr:rowOff>57150</xdr:rowOff>
    </xdr:to>
    <xdr:pic>
      <xdr:nvPicPr>
        <xdr:cNvPr id="6844" name="Picture 40" descr="2S3">
          <a:extLst>
            <a:ext uri="{FF2B5EF4-FFF2-40B4-BE49-F238E27FC236}">
              <a16:creationId xmlns="" xmlns:a16="http://schemas.microsoft.com/office/drawing/2014/main" id="{00000000-0008-0000-0B00-0000BC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2019300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9</xdr:row>
      <xdr:rowOff>28575</xdr:rowOff>
    </xdr:from>
    <xdr:to>
      <xdr:col>15</xdr:col>
      <xdr:colOff>495300</xdr:colOff>
      <xdr:row>9</xdr:row>
      <xdr:rowOff>152400</xdr:rowOff>
    </xdr:to>
    <xdr:pic>
      <xdr:nvPicPr>
        <xdr:cNvPr id="6845" name="Picture 41" descr="3S1">
          <a:extLst>
            <a:ext uri="{FF2B5EF4-FFF2-40B4-BE49-F238E27FC236}">
              <a16:creationId xmlns="" xmlns:a16="http://schemas.microsoft.com/office/drawing/2014/main" id="{00000000-0008-0000-0B00-0000BD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5262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10</xdr:row>
      <xdr:rowOff>9525</xdr:rowOff>
    </xdr:from>
    <xdr:to>
      <xdr:col>15</xdr:col>
      <xdr:colOff>495300</xdr:colOff>
      <xdr:row>10</xdr:row>
      <xdr:rowOff>133350</xdr:rowOff>
    </xdr:to>
    <xdr:pic>
      <xdr:nvPicPr>
        <xdr:cNvPr id="6846" name="Picture 42" descr="3S2">
          <a:extLst>
            <a:ext uri="{FF2B5EF4-FFF2-40B4-BE49-F238E27FC236}">
              <a16:creationId xmlns="" xmlns:a16="http://schemas.microsoft.com/office/drawing/2014/main" id="{00000000-0008-0000-0B00-0000BE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5" y="2095500"/>
          <a:ext cx="485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9</xdr:row>
      <xdr:rowOff>95250</xdr:rowOff>
    </xdr:from>
    <xdr:to>
      <xdr:col>16</xdr:col>
      <xdr:colOff>485775</xdr:colOff>
      <xdr:row>10</xdr:row>
      <xdr:rowOff>57150</xdr:rowOff>
    </xdr:to>
    <xdr:pic>
      <xdr:nvPicPr>
        <xdr:cNvPr id="6847" name="Picture 43" descr="3S3">
          <a:extLst>
            <a:ext uri="{FF2B5EF4-FFF2-40B4-BE49-F238E27FC236}">
              <a16:creationId xmlns="" xmlns:a16="http://schemas.microsoft.com/office/drawing/2014/main" id="{00000000-0008-0000-0B00-0000BF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9950" y="2019300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9</xdr:row>
      <xdr:rowOff>104775</xdr:rowOff>
    </xdr:from>
    <xdr:to>
      <xdr:col>17</xdr:col>
      <xdr:colOff>495300</xdr:colOff>
      <xdr:row>10</xdr:row>
      <xdr:rowOff>47625</xdr:rowOff>
    </xdr:to>
    <xdr:pic>
      <xdr:nvPicPr>
        <xdr:cNvPr id="6848" name="Picture 44" descr="2T2">
          <a:extLst>
            <a:ext uri="{FF2B5EF4-FFF2-40B4-BE49-F238E27FC236}">
              <a16:creationId xmlns="" xmlns:a16="http://schemas.microsoft.com/office/drawing/2014/main" id="{00000000-0008-0000-0B00-0000C0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4775" y="202882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9</xdr:row>
      <xdr:rowOff>85725</xdr:rowOff>
    </xdr:from>
    <xdr:to>
      <xdr:col>19</xdr:col>
      <xdr:colOff>104775</xdr:colOff>
      <xdr:row>10</xdr:row>
      <xdr:rowOff>28575</xdr:rowOff>
    </xdr:to>
    <xdr:pic>
      <xdr:nvPicPr>
        <xdr:cNvPr id="6849" name="Picture 45" descr="2T3">
          <a:extLst>
            <a:ext uri="{FF2B5EF4-FFF2-40B4-BE49-F238E27FC236}">
              <a16:creationId xmlns="" xmlns:a16="http://schemas.microsoft.com/office/drawing/2014/main" id="{00000000-0008-0000-0B00-0000C1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200977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28575</xdr:colOff>
      <xdr:row>9</xdr:row>
      <xdr:rowOff>85725</xdr:rowOff>
    </xdr:from>
    <xdr:to>
      <xdr:col>20</xdr:col>
      <xdr:colOff>0</xdr:colOff>
      <xdr:row>10</xdr:row>
      <xdr:rowOff>47625</xdr:rowOff>
    </xdr:to>
    <xdr:pic>
      <xdr:nvPicPr>
        <xdr:cNvPr id="6850" name="Picture 46" descr="3T2">
          <a:extLst>
            <a:ext uri="{FF2B5EF4-FFF2-40B4-BE49-F238E27FC236}">
              <a16:creationId xmlns="" xmlns:a16="http://schemas.microsoft.com/office/drawing/2014/main" id="{00000000-0008-0000-0B00-0000C2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2009775"/>
          <a:ext cx="504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9</xdr:row>
      <xdr:rowOff>85725</xdr:rowOff>
    </xdr:from>
    <xdr:to>
      <xdr:col>21</xdr:col>
      <xdr:colOff>142875</xdr:colOff>
      <xdr:row>10</xdr:row>
      <xdr:rowOff>28575</xdr:rowOff>
    </xdr:to>
    <xdr:pic>
      <xdr:nvPicPr>
        <xdr:cNvPr id="6851" name="Picture 47" descr="3T3">
          <a:extLst>
            <a:ext uri="{FF2B5EF4-FFF2-40B4-BE49-F238E27FC236}">
              <a16:creationId xmlns="" xmlns:a16="http://schemas.microsoft.com/office/drawing/2014/main" id="{00000000-0008-0000-0B00-0000C3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3075" y="2009775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9</xdr:row>
      <xdr:rowOff>85725</xdr:rowOff>
    </xdr:from>
    <xdr:to>
      <xdr:col>8</xdr:col>
      <xdr:colOff>485775</xdr:colOff>
      <xdr:row>10</xdr:row>
      <xdr:rowOff>85725</xdr:rowOff>
    </xdr:to>
    <xdr:pic>
      <xdr:nvPicPr>
        <xdr:cNvPr id="6852" name="Picture 48" descr="a2E">
          <a:extLst>
            <a:ext uri="{FF2B5EF4-FFF2-40B4-BE49-F238E27FC236}">
              <a16:creationId xmlns="" xmlns:a16="http://schemas.microsoft.com/office/drawing/2014/main" id="{00000000-0008-0000-0B00-0000C4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9925" y="2009775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9</xdr:row>
      <xdr:rowOff>0</xdr:rowOff>
    </xdr:from>
    <xdr:to>
      <xdr:col>3</xdr:col>
      <xdr:colOff>428625</xdr:colOff>
      <xdr:row>10</xdr:row>
      <xdr:rowOff>152400</xdr:rowOff>
    </xdr:to>
    <xdr:pic>
      <xdr:nvPicPr>
        <xdr:cNvPr id="6861" name="Picture 57" descr="DSC02107">
          <a:extLst>
            <a:ext uri="{FF2B5EF4-FFF2-40B4-BE49-F238E27FC236}">
              <a16:creationId xmlns="" xmlns:a16="http://schemas.microsoft.com/office/drawing/2014/main" id="{00000000-0008-0000-0B00-0000CD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1924050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366173</xdr:colOff>
      <xdr:row>4</xdr:row>
      <xdr:rowOff>84667</xdr:rowOff>
    </xdr:from>
    <xdr:to>
      <xdr:col>6</xdr:col>
      <xdr:colOff>419340</xdr:colOff>
      <xdr:row>4</xdr:row>
      <xdr:rowOff>84667</xdr:rowOff>
    </xdr:to>
    <xdr:sp macro="" textlink="">
      <xdr:nvSpPr>
        <xdr:cNvPr id="45" name="Line 46">
          <a:extLst>
            <a:ext uri="{FF2B5EF4-FFF2-40B4-BE49-F238E27FC236}">
              <a16:creationId xmlns="" xmlns:a16="http://schemas.microsoft.com/office/drawing/2014/main" id="{00000000-0008-0000-0B00-00002D000000}"/>
            </a:ext>
          </a:extLst>
        </xdr:cNvPr>
        <xdr:cNvSpPr>
          <a:spLocks noChangeShapeType="1"/>
        </xdr:cNvSpPr>
      </xdr:nvSpPr>
      <xdr:spPr bwMode="auto">
        <a:xfrm flipH="1" flipV="1">
          <a:off x="2337848" y="960967"/>
          <a:ext cx="53894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102655</xdr:colOff>
      <xdr:row>4</xdr:row>
      <xdr:rowOff>85725</xdr:rowOff>
    </xdr:from>
    <xdr:to>
      <xdr:col>9</xdr:col>
      <xdr:colOff>134655</xdr:colOff>
      <xdr:row>4</xdr:row>
      <xdr:rowOff>85725</xdr:rowOff>
    </xdr:to>
    <xdr:sp macro="" textlink="">
      <xdr:nvSpPr>
        <xdr:cNvPr id="48" name="Line 52">
          <a:extLst>
            <a:ext uri="{FF2B5EF4-FFF2-40B4-BE49-F238E27FC236}">
              <a16:creationId xmlns="" xmlns:a16="http://schemas.microsoft.com/office/drawing/2014/main" id="{00000000-0008-0000-0B00-000030000000}"/>
            </a:ext>
          </a:extLst>
        </xdr:cNvPr>
        <xdr:cNvSpPr>
          <a:spLocks noChangeShapeType="1"/>
        </xdr:cNvSpPr>
      </xdr:nvSpPr>
      <xdr:spPr bwMode="auto">
        <a:xfrm>
          <a:off x="3531655" y="962025"/>
          <a:ext cx="53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10</xdr:row>
      <xdr:rowOff>76200</xdr:rowOff>
    </xdr:from>
    <xdr:to>
      <xdr:col>9</xdr:col>
      <xdr:colOff>495300</xdr:colOff>
      <xdr:row>11</xdr:row>
      <xdr:rowOff>95250</xdr:rowOff>
    </xdr:to>
    <xdr:pic>
      <xdr:nvPicPr>
        <xdr:cNvPr id="8167" name="Picture 1" descr="a3E">
          <a:extLst>
            <a:ext uri="{FF2B5EF4-FFF2-40B4-BE49-F238E27FC236}">
              <a16:creationId xmlns="" xmlns:a16="http://schemas.microsoft.com/office/drawing/2014/main" id="{00000000-0008-0000-0C00-0000E7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2000250"/>
          <a:ext cx="476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10</xdr:row>
      <xdr:rowOff>76200</xdr:rowOff>
    </xdr:from>
    <xdr:to>
      <xdr:col>6</xdr:col>
      <xdr:colOff>447675</xdr:colOff>
      <xdr:row>11</xdr:row>
      <xdr:rowOff>104775</xdr:rowOff>
    </xdr:to>
    <xdr:pic>
      <xdr:nvPicPr>
        <xdr:cNvPr id="8168" name="Picture 3" descr="Camiont2">
          <a:extLst>
            <a:ext uri="{FF2B5EF4-FFF2-40B4-BE49-F238E27FC236}">
              <a16:creationId xmlns="" xmlns:a16="http://schemas.microsoft.com/office/drawing/2014/main" id="{00000000-0008-0000-0C00-0000E8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2000250"/>
          <a:ext cx="419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10</xdr:row>
      <xdr:rowOff>85725</xdr:rowOff>
    </xdr:from>
    <xdr:to>
      <xdr:col>5</xdr:col>
      <xdr:colOff>466725</xdr:colOff>
      <xdr:row>11</xdr:row>
      <xdr:rowOff>95250</xdr:rowOff>
    </xdr:to>
    <xdr:pic>
      <xdr:nvPicPr>
        <xdr:cNvPr id="8169" name="Picture 4" descr="Camion1">
          <a:extLst>
            <a:ext uri="{FF2B5EF4-FFF2-40B4-BE49-F238E27FC236}">
              <a16:creationId xmlns="" xmlns:a16="http://schemas.microsoft.com/office/drawing/2014/main" id="{00000000-0008-0000-0C00-0000E9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200977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10</xdr:row>
      <xdr:rowOff>76200</xdr:rowOff>
    </xdr:from>
    <xdr:to>
      <xdr:col>7</xdr:col>
      <xdr:colOff>457200</xdr:colOff>
      <xdr:row>11</xdr:row>
      <xdr:rowOff>95250</xdr:rowOff>
    </xdr:to>
    <xdr:pic>
      <xdr:nvPicPr>
        <xdr:cNvPr id="8170" name="Picture 5" descr="bus1">
          <a:extLst>
            <a:ext uri="{FF2B5EF4-FFF2-40B4-BE49-F238E27FC236}">
              <a16:creationId xmlns="" xmlns:a16="http://schemas.microsoft.com/office/drawing/2014/main" id="{00000000-0008-0000-0C00-0000EA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5" y="20002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10</xdr:row>
      <xdr:rowOff>104775</xdr:rowOff>
    </xdr:from>
    <xdr:to>
      <xdr:col>4</xdr:col>
      <xdr:colOff>457200</xdr:colOff>
      <xdr:row>11</xdr:row>
      <xdr:rowOff>114300</xdr:rowOff>
    </xdr:to>
    <xdr:pic>
      <xdr:nvPicPr>
        <xdr:cNvPr id="8171" name="Picture 6" descr="auto2">
          <a:extLst>
            <a:ext uri="{FF2B5EF4-FFF2-40B4-BE49-F238E27FC236}">
              <a16:creationId xmlns="" xmlns:a16="http://schemas.microsoft.com/office/drawing/2014/main" id="{00000000-0008-0000-0C00-0000EB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202882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10</xdr:row>
      <xdr:rowOff>85725</xdr:rowOff>
    </xdr:from>
    <xdr:to>
      <xdr:col>10</xdr:col>
      <xdr:colOff>495300</xdr:colOff>
      <xdr:row>11</xdr:row>
      <xdr:rowOff>85725</xdr:rowOff>
    </xdr:to>
    <xdr:pic>
      <xdr:nvPicPr>
        <xdr:cNvPr id="8172" name="Picture 7" descr="2E">
          <a:extLst>
            <a:ext uri="{FF2B5EF4-FFF2-40B4-BE49-F238E27FC236}">
              <a16:creationId xmlns="" xmlns:a16="http://schemas.microsoft.com/office/drawing/2014/main" id="{00000000-0008-0000-0C00-0000EC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0525" y="2009775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10</xdr:row>
      <xdr:rowOff>95250</xdr:rowOff>
    </xdr:from>
    <xdr:to>
      <xdr:col>11</xdr:col>
      <xdr:colOff>495300</xdr:colOff>
      <xdr:row>11</xdr:row>
      <xdr:rowOff>76200</xdr:rowOff>
    </xdr:to>
    <xdr:pic>
      <xdr:nvPicPr>
        <xdr:cNvPr id="8173" name="Picture 8" descr="3E">
          <a:extLst>
            <a:ext uri="{FF2B5EF4-FFF2-40B4-BE49-F238E27FC236}">
              <a16:creationId xmlns="" xmlns:a16="http://schemas.microsoft.com/office/drawing/2014/main" id="{00000000-0008-0000-0C00-0000ED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019300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10</xdr:row>
      <xdr:rowOff>95250</xdr:rowOff>
    </xdr:from>
    <xdr:to>
      <xdr:col>12</xdr:col>
      <xdr:colOff>485775</xdr:colOff>
      <xdr:row>11</xdr:row>
      <xdr:rowOff>76200</xdr:rowOff>
    </xdr:to>
    <xdr:pic>
      <xdr:nvPicPr>
        <xdr:cNvPr id="8174" name="Picture 9" descr="4E">
          <a:extLst>
            <a:ext uri="{FF2B5EF4-FFF2-40B4-BE49-F238E27FC236}">
              <a16:creationId xmlns="" xmlns:a16="http://schemas.microsoft.com/office/drawing/2014/main" id="{00000000-0008-0000-0C00-0000EE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0175" y="2019300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10</xdr:row>
      <xdr:rowOff>28575</xdr:rowOff>
    </xdr:from>
    <xdr:to>
      <xdr:col>13</xdr:col>
      <xdr:colOff>495300</xdr:colOff>
      <xdr:row>10</xdr:row>
      <xdr:rowOff>142875</xdr:rowOff>
    </xdr:to>
    <xdr:pic>
      <xdr:nvPicPr>
        <xdr:cNvPr id="8175" name="Picture 10" descr="2S1">
          <a:extLst>
            <a:ext uri="{FF2B5EF4-FFF2-40B4-BE49-F238E27FC236}">
              <a16:creationId xmlns="" xmlns:a16="http://schemas.microsoft.com/office/drawing/2014/main" id="{00000000-0008-0000-0C00-0000EF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952625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11</xdr:row>
      <xdr:rowOff>19050</xdr:rowOff>
    </xdr:from>
    <xdr:to>
      <xdr:col>14</xdr:col>
      <xdr:colOff>0</xdr:colOff>
      <xdr:row>11</xdr:row>
      <xdr:rowOff>142875</xdr:rowOff>
    </xdr:to>
    <xdr:pic>
      <xdr:nvPicPr>
        <xdr:cNvPr id="8176" name="Picture 11" descr="2S2">
          <a:extLst>
            <a:ext uri="{FF2B5EF4-FFF2-40B4-BE49-F238E27FC236}">
              <a16:creationId xmlns="" xmlns:a16="http://schemas.microsoft.com/office/drawing/2014/main" id="{00000000-0008-0000-0C00-0000F0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210502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10</xdr:row>
      <xdr:rowOff>95250</xdr:rowOff>
    </xdr:from>
    <xdr:to>
      <xdr:col>15</xdr:col>
      <xdr:colOff>0</xdr:colOff>
      <xdr:row>11</xdr:row>
      <xdr:rowOff>57150</xdr:rowOff>
    </xdr:to>
    <xdr:pic>
      <xdr:nvPicPr>
        <xdr:cNvPr id="8177" name="Picture 12" descr="2S3">
          <a:extLst>
            <a:ext uri="{FF2B5EF4-FFF2-40B4-BE49-F238E27FC236}">
              <a16:creationId xmlns="" xmlns:a16="http://schemas.microsoft.com/office/drawing/2014/main" id="{00000000-0008-0000-0C00-0000F1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2019300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10</xdr:row>
      <xdr:rowOff>28575</xdr:rowOff>
    </xdr:from>
    <xdr:to>
      <xdr:col>15</xdr:col>
      <xdr:colOff>495300</xdr:colOff>
      <xdr:row>10</xdr:row>
      <xdr:rowOff>152400</xdr:rowOff>
    </xdr:to>
    <xdr:pic>
      <xdr:nvPicPr>
        <xdr:cNvPr id="8178" name="Picture 13" descr="3S1">
          <a:extLst>
            <a:ext uri="{FF2B5EF4-FFF2-40B4-BE49-F238E27FC236}">
              <a16:creationId xmlns="" xmlns:a16="http://schemas.microsoft.com/office/drawing/2014/main" id="{00000000-0008-0000-0C00-0000F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5262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11</xdr:row>
      <xdr:rowOff>9525</xdr:rowOff>
    </xdr:from>
    <xdr:to>
      <xdr:col>15</xdr:col>
      <xdr:colOff>495300</xdr:colOff>
      <xdr:row>11</xdr:row>
      <xdr:rowOff>133350</xdr:rowOff>
    </xdr:to>
    <xdr:pic>
      <xdr:nvPicPr>
        <xdr:cNvPr id="8179" name="Picture 14" descr="3S2">
          <a:extLst>
            <a:ext uri="{FF2B5EF4-FFF2-40B4-BE49-F238E27FC236}">
              <a16:creationId xmlns="" xmlns:a16="http://schemas.microsoft.com/office/drawing/2014/main" id="{00000000-0008-0000-0C00-0000F3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5" y="2095500"/>
          <a:ext cx="485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10</xdr:row>
      <xdr:rowOff>95250</xdr:rowOff>
    </xdr:from>
    <xdr:to>
      <xdr:col>16</xdr:col>
      <xdr:colOff>485775</xdr:colOff>
      <xdr:row>11</xdr:row>
      <xdr:rowOff>57150</xdr:rowOff>
    </xdr:to>
    <xdr:pic>
      <xdr:nvPicPr>
        <xdr:cNvPr id="8180" name="Picture 15" descr="3S3">
          <a:extLst>
            <a:ext uri="{FF2B5EF4-FFF2-40B4-BE49-F238E27FC236}">
              <a16:creationId xmlns="" xmlns:a16="http://schemas.microsoft.com/office/drawing/2014/main" id="{00000000-0008-0000-0C00-0000F4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9950" y="2019300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10</xdr:row>
      <xdr:rowOff>104775</xdr:rowOff>
    </xdr:from>
    <xdr:to>
      <xdr:col>17</xdr:col>
      <xdr:colOff>495300</xdr:colOff>
      <xdr:row>11</xdr:row>
      <xdr:rowOff>47625</xdr:rowOff>
    </xdr:to>
    <xdr:pic>
      <xdr:nvPicPr>
        <xdr:cNvPr id="8181" name="Picture 16" descr="2T2">
          <a:extLst>
            <a:ext uri="{FF2B5EF4-FFF2-40B4-BE49-F238E27FC236}">
              <a16:creationId xmlns="" xmlns:a16="http://schemas.microsoft.com/office/drawing/2014/main" id="{00000000-0008-0000-0C00-0000F5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4775" y="202882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10</xdr:row>
      <xdr:rowOff>85725</xdr:rowOff>
    </xdr:from>
    <xdr:to>
      <xdr:col>19</xdr:col>
      <xdr:colOff>167217</xdr:colOff>
      <xdr:row>11</xdr:row>
      <xdr:rowOff>28575</xdr:rowOff>
    </xdr:to>
    <xdr:pic>
      <xdr:nvPicPr>
        <xdr:cNvPr id="8182" name="Picture 17" descr="2T3">
          <a:extLst>
            <a:ext uri="{FF2B5EF4-FFF2-40B4-BE49-F238E27FC236}">
              <a16:creationId xmlns="" xmlns:a16="http://schemas.microsoft.com/office/drawing/2014/main" id="{00000000-0008-0000-0C00-0000F6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200977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28575</xdr:colOff>
      <xdr:row>10</xdr:row>
      <xdr:rowOff>85725</xdr:rowOff>
    </xdr:from>
    <xdr:to>
      <xdr:col>19</xdr:col>
      <xdr:colOff>533400</xdr:colOff>
      <xdr:row>11</xdr:row>
      <xdr:rowOff>47625</xdr:rowOff>
    </xdr:to>
    <xdr:pic>
      <xdr:nvPicPr>
        <xdr:cNvPr id="8183" name="Picture 18" descr="3T2">
          <a:extLst>
            <a:ext uri="{FF2B5EF4-FFF2-40B4-BE49-F238E27FC236}">
              <a16:creationId xmlns="" xmlns:a16="http://schemas.microsoft.com/office/drawing/2014/main" id="{00000000-0008-0000-0C00-0000F7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2009775"/>
          <a:ext cx="504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10</xdr:row>
      <xdr:rowOff>85725</xdr:rowOff>
    </xdr:from>
    <xdr:to>
      <xdr:col>21</xdr:col>
      <xdr:colOff>156634</xdr:colOff>
      <xdr:row>11</xdr:row>
      <xdr:rowOff>28575</xdr:rowOff>
    </xdr:to>
    <xdr:pic>
      <xdr:nvPicPr>
        <xdr:cNvPr id="8184" name="Picture 19" descr="3T3">
          <a:extLst>
            <a:ext uri="{FF2B5EF4-FFF2-40B4-BE49-F238E27FC236}">
              <a16:creationId xmlns="" xmlns:a16="http://schemas.microsoft.com/office/drawing/2014/main" id="{00000000-0008-0000-0C00-0000F8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3075" y="2009775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10</xdr:row>
      <xdr:rowOff>85725</xdr:rowOff>
    </xdr:from>
    <xdr:to>
      <xdr:col>8</xdr:col>
      <xdr:colOff>485775</xdr:colOff>
      <xdr:row>11</xdr:row>
      <xdr:rowOff>85725</xdr:rowOff>
    </xdr:to>
    <xdr:pic>
      <xdr:nvPicPr>
        <xdr:cNvPr id="8185" name="Picture 20" descr="a2E">
          <a:extLst>
            <a:ext uri="{FF2B5EF4-FFF2-40B4-BE49-F238E27FC236}">
              <a16:creationId xmlns="" xmlns:a16="http://schemas.microsoft.com/office/drawing/2014/main" id="{00000000-0008-0000-0C00-0000F9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9925" y="2009775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19050</xdr:colOff>
      <xdr:row>10</xdr:row>
      <xdr:rowOff>76200</xdr:rowOff>
    </xdr:from>
    <xdr:to>
      <xdr:col>9</xdr:col>
      <xdr:colOff>495300</xdr:colOff>
      <xdr:row>11</xdr:row>
      <xdr:rowOff>104775</xdr:rowOff>
    </xdr:to>
    <xdr:pic>
      <xdr:nvPicPr>
        <xdr:cNvPr id="23554" name="Picture 30" descr="a3E">
          <a:extLst>
            <a:ext uri="{FF2B5EF4-FFF2-40B4-BE49-F238E27FC236}">
              <a16:creationId xmlns="" xmlns:a16="http://schemas.microsoft.com/office/drawing/2014/main" id="{00000000-0008-0000-0C00-000002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2000250"/>
          <a:ext cx="476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10</xdr:row>
      <xdr:rowOff>76200</xdr:rowOff>
    </xdr:from>
    <xdr:to>
      <xdr:col>6</xdr:col>
      <xdr:colOff>447675</xdr:colOff>
      <xdr:row>11</xdr:row>
      <xdr:rowOff>104775</xdr:rowOff>
    </xdr:to>
    <xdr:pic>
      <xdr:nvPicPr>
        <xdr:cNvPr id="23555" name="Picture 31" descr="Camiont2">
          <a:extLst>
            <a:ext uri="{FF2B5EF4-FFF2-40B4-BE49-F238E27FC236}">
              <a16:creationId xmlns="" xmlns:a16="http://schemas.microsoft.com/office/drawing/2014/main" id="{00000000-0008-0000-0C00-000003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2000250"/>
          <a:ext cx="419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10</xdr:row>
      <xdr:rowOff>85725</xdr:rowOff>
    </xdr:from>
    <xdr:to>
      <xdr:col>5</xdr:col>
      <xdr:colOff>466725</xdr:colOff>
      <xdr:row>11</xdr:row>
      <xdr:rowOff>95250</xdr:rowOff>
    </xdr:to>
    <xdr:pic>
      <xdr:nvPicPr>
        <xdr:cNvPr id="23556" name="Picture 32" descr="Camion1">
          <a:extLst>
            <a:ext uri="{FF2B5EF4-FFF2-40B4-BE49-F238E27FC236}">
              <a16:creationId xmlns="" xmlns:a16="http://schemas.microsoft.com/office/drawing/2014/main" id="{00000000-0008-0000-0C00-000004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200977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10</xdr:row>
      <xdr:rowOff>76200</xdr:rowOff>
    </xdr:from>
    <xdr:to>
      <xdr:col>7</xdr:col>
      <xdr:colOff>457200</xdr:colOff>
      <xdr:row>11</xdr:row>
      <xdr:rowOff>95250</xdr:rowOff>
    </xdr:to>
    <xdr:pic>
      <xdr:nvPicPr>
        <xdr:cNvPr id="23557" name="Picture 33" descr="bus1">
          <a:extLst>
            <a:ext uri="{FF2B5EF4-FFF2-40B4-BE49-F238E27FC236}">
              <a16:creationId xmlns="" xmlns:a16="http://schemas.microsoft.com/office/drawing/2014/main" id="{00000000-0008-0000-0C00-000005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5" y="20002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10</xdr:row>
      <xdr:rowOff>104775</xdr:rowOff>
    </xdr:from>
    <xdr:to>
      <xdr:col>4</xdr:col>
      <xdr:colOff>457200</xdr:colOff>
      <xdr:row>11</xdr:row>
      <xdr:rowOff>114300</xdr:rowOff>
    </xdr:to>
    <xdr:pic>
      <xdr:nvPicPr>
        <xdr:cNvPr id="23558" name="Picture 34" descr="auto2">
          <a:extLst>
            <a:ext uri="{FF2B5EF4-FFF2-40B4-BE49-F238E27FC236}">
              <a16:creationId xmlns="" xmlns:a16="http://schemas.microsoft.com/office/drawing/2014/main" id="{00000000-0008-0000-0C00-000006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202882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10</xdr:row>
      <xdr:rowOff>85725</xdr:rowOff>
    </xdr:from>
    <xdr:to>
      <xdr:col>10</xdr:col>
      <xdr:colOff>495300</xdr:colOff>
      <xdr:row>11</xdr:row>
      <xdr:rowOff>85725</xdr:rowOff>
    </xdr:to>
    <xdr:pic>
      <xdr:nvPicPr>
        <xdr:cNvPr id="23559" name="Picture 35" descr="2E">
          <a:extLst>
            <a:ext uri="{FF2B5EF4-FFF2-40B4-BE49-F238E27FC236}">
              <a16:creationId xmlns="" xmlns:a16="http://schemas.microsoft.com/office/drawing/2014/main" id="{00000000-0008-0000-0C00-000007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0525" y="2009775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10</xdr:row>
      <xdr:rowOff>95250</xdr:rowOff>
    </xdr:from>
    <xdr:to>
      <xdr:col>11</xdr:col>
      <xdr:colOff>495300</xdr:colOff>
      <xdr:row>11</xdr:row>
      <xdr:rowOff>76200</xdr:rowOff>
    </xdr:to>
    <xdr:pic>
      <xdr:nvPicPr>
        <xdr:cNvPr id="23560" name="Picture 36" descr="3E">
          <a:extLst>
            <a:ext uri="{FF2B5EF4-FFF2-40B4-BE49-F238E27FC236}">
              <a16:creationId xmlns="" xmlns:a16="http://schemas.microsoft.com/office/drawing/2014/main" id="{00000000-0008-0000-0C00-000008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019300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10</xdr:row>
      <xdr:rowOff>95250</xdr:rowOff>
    </xdr:from>
    <xdr:to>
      <xdr:col>12</xdr:col>
      <xdr:colOff>485775</xdr:colOff>
      <xdr:row>11</xdr:row>
      <xdr:rowOff>76200</xdr:rowOff>
    </xdr:to>
    <xdr:pic>
      <xdr:nvPicPr>
        <xdr:cNvPr id="23561" name="Picture 37" descr="4E">
          <a:extLst>
            <a:ext uri="{FF2B5EF4-FFF2-40B4-BE49-F238E27FC236}">
              <a16:creationId xmlns="" xmlns:a16="http://schemas.microsoft.com/office/drawing/2014/main" id="{00000000-0008-0000-0C00-000009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0175" y="2019300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10</xdr:row>
      <xdr:rowOff>28575</xdr:rowOff>
    </xdr:from>
    <xdr:to>
      <xdr:col>13</xdr:col>
      <xdr:colOff>495300</xdr:colOff>
      <xdr:row>10</xdr:row>
      <xdr:rowOff>142875</xdr:rowOff>
    </xdr:to>
    <xdr:pic>
      <xdr:nvPicPr>
        <xdr:cNvPr id="23562" name="Picture 38" descr="2S1">
          <a:extLst>
            <a:ext uri="{FF2B5EF4-FFF2-40B4-BE49-F238E27FC236}">
              <a16:creationId xmlns="" xmlns:a16="http://schemas.microsoft.com/office/drawing/2014/main" id="{00000000-0008-0000-0C00-00000A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952625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11</xdr:row>
      <xdr:rowOff>19050</xdr:rowOff>
    </xdr:from>
    <xdr:to>
      <xdr:col>14</xdr:col>
      <xdr:colOff>0</xdr:colOff>
      <xdr:row>11</xdr:row>
      <xdr:rowOff>142875</xdr:rowOff>
    </xdr:to>
    <xdr:pic>
      <xdr:nvPicPr>
        <xdr:cNvPr id="23563" name="Picture 39" descr="2S2">
          <a:extLst>
            <a:ext uri="{FF2B5EF4-FFF2-40B4-BE49-F238E27FC236}">
              <a16:creationId xmlns="" xmlns:a16="http://schemas.microsoft.com/office/drawing/2014/main" id="{00000000-0008-0000-0C00-00000B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210502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10</xdr:row>
      <xdr:rowOff>95250</xdr:rowOff>
    </xdr:from>
    <xdr:to>
      <xdr:col>15</xdr:col>
      <xdr:colOff>0</xdr:colOff>
      <xdr:row>11</xdr:row>
      <xdr:rowOff>66675</xdr:rowOff>
    </xdr:to>
    <xdr:pic>
      <xdr:nvPicPr>
        <xdr:cNvPr id="23564" name="Picture 40" descr="2S3">
          <a:extLst>
            <a:ext uri="{FF2B5EF4-FFF2-40B4-BE49-F238E27FC236}">
              <a16:creationId xmlns="" xmlns:a16="http://schemas.microsoft.com/office/drawing/2014/main" id="{00000000-0008-0000-0C00-00000C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2019300"/>
          <a:ext cx="4953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10</xdr:row>
      <xdr:rowOff>28575</xdr:rowOff>
    </xdr:from>
    <xdr:to>
      <xdr:col>15</xdr:col>
      <xdr:colOff>495300</xdr:colOff>
      <xdr:row>10</xdr:row>
      <xdr:rowOff>152400</xdr:rowOff>
    </xdr:to>
    <xdr:pic>
      <xdr:nvPicPr>
        <xdr:cNvPr id="23565" name="Picture 41" descr="3S1">
          <a:extLst>
            <a:ext uri="{FF2B5EF4-FFF2-40B4-BE49-F238E27FC236}">
              <a16:creationId xmlns="" xmlns:a16="http://schemas.microsoft.com/office/drawing/2014/main" id="{00000000-0008-0000-0C00-00000D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5262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11</xdr:row>
      <xdr:rowOff>9525</xdr:rowOff>
    </xdr:from>
    <xdr:to>
      <xdr:col>15</xdr:col>
      <xdr:colOff>495300</xdr:colOff>
      <xdr:row>11</xdr:row>
      <xdr:rowOff>142875</xdr:rowOff>
    </xdr:to>
    <xdr:pic>
      <xdr:nvPicPr>
        <xdr:cNvPr id="23566" name="Picture 42" descr="3S2">
          <a:extLst>
            <a:ext uri="{FF2B5EF4-FFF2-40B4-BE49-F238E27FC236}">
              <a16:creationId xmlns="" xmlns:a16="http://schemas.microsoft.com/office/drawing/2014/main" id="{00000000-0008-0000-0C00-00000E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5" y="2095500"/>
          <a:ext cx="485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10</xdr:row>
      <xdr:rowOff>95250</xdr:rowOff>
    </xdr:from>
    <xdr:to>
      <xdr:col>16</xdr:col>
      <xdr:colOff>485775</xdr:colOff>
      <xdr:row>11</xdr:row>
      <xdr:rowOff>66675</xdr:rowOff>
    </xdr:to>
    <xdr:pic>
      <xdr:nvPicPr>
        <xdr:cNvPr id="23567" name="Picture 43" descr="3S3">
          <a:extLst>
            <a:ext uri="{FF2B5EF4-FFF2-40B4-BE49-F238E27FC236}">
              <a16:creationId xmlns="" xmlns:a16="http://schemas.microsoft.com/office/drawing/2014/main" id="{00000000-0008-0000-0C00-00000F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9950" y="2019300"/>
          <a:ext cx="47625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10</xdr:row>
      <xdr:rowOff>104775</xdr:rowOff>
    </xdr:from>
    <xdr:to>
      <xdr:col>17</xdr:col>
      <xdr:colOff>495300</xdr:colOff>
      <xdr:row>11</xdr:row>
      <xdr:rowOff>47625</xdr:rowOff>
    </xdr:to>
    <xdr:pic>
      <xdr:nvPicPr>
        <xdr:cNvPr id="23568" name="Picture 44" descr="2T2">
          <a:extLst>
            <a:ext uri="{FF2B5EF4-FFF2-40B4-BE49-F238E27FC236}">
              <a16:creationId xmlns="" xmlns:a16="http://schemas.microsoft.com/office/drawing/2014/main" id="{00000000-0008-0000-0C00-000010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4775" y="202882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10</xdr:row>
      <xdr:rowOff>85725</xdr:rowOff>
    </xdr:from>
    <xdr:to>
      <xdr:col>19</xdr:col>
      <xdr:colOff>167217</xdr:colOff>
      <xdr:row>11</xdr:row>
      <xdr:rowOff>28575</xdr:rowOff>
    </xdr:to>
    <xdr:pic>
      <xdr:nvPicPr>
        <xdr:cNvPr id="23569" name="Picture 45" descr="2T3">
          <a:extLst>
            <a:ext uri="{FF2B5EF4-FFF2-40B4-BE49-F238E27FC236}">
              <a16:creationId xmlns="" xmlns:a16="http://schemas.microsoft.com/office/drawing/2014/main" id="{00000000-0008-0000-0C00-000011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200977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28575</xdr:colOff>
      <xdr:row>10</xdr:row>
      <xdr:rowOff>85725</xdr:rowOff>
    </xdr:from>
    <xdr:to>
      <xdr:col>19</xdr:col>
      <xdr:colOff>533400</xdr:colOff>
      <xdr:row>11</xdr:row>
      <xdr:rowOff>47625</xdr:rowOff>
    </xdr:to>
    <xdr:pic>
      <xdr:nvPicPr>
        <xdr:cNvPr id="23570" name="Picture 46" descr="3T2">
          <a:extLst>
            <a:ext uri="{FF2B5EF4-FFF2-40B4-BE49-F238E27FC236}">
              <a16:creationId xmlns="" xmlns:a16="http://schemas.microsoft.com/office/drawing/2014/main" id="{00000000-0008-0000-0C00-000012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2009775"/>
          <a:ext cx="504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10</xdr:row>
      <xdr:rowOff>85725</xdr:rowOff>
    </xdr:from>
    <xdr:to>
      <xdr:col>21</xdr:col>
      <xdr:colOff>156634</xdr:colOff>
      <xdr:row>11</xdr:row>
      <xdr:rowOff>28575</xdr:rowOff>
    </xdr:to>
    <xdr:pic>
      <xdr:nvPicPr>
        <xdr:cNvPr id="23571" name="Picture 47" descr="3T3">
          <a:extLst>
            <a:ext uri="{FF2B5EF4-FFF2-40B4-BE49-F238E27FC236}">
              <a16:creationId xmlns="" xmlns:a16="http://schemas.microsoft.com/office/drawing/2014/main" id="{00000000-0008-0000-0C00-000013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3075" y="2009775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10</xdr:row>
      <xdr:rowOff>85725</xdr:rowOff>
    </xdr:from>
    <xdr:to>
      <xdr:col>8</xdr:col>
      <xdr:colOff>485775</xdr:colOff>
      <xdr:row>11</xdr:row>
      <xdr:rowOff>85725</xdr:rowOff>
    </xdr:to>
    <xdr:pic>
      <xdr:nvPicPr>
        <xdr:cNvPr id="23572" name="Picture 48" descr="a2E">
          <a:extLst>
            <a:ext uri="{FF2B5EF4-FFF2-40B4-BE49-F238E27FC236}">
              <a16:creationId xmlns="" xmlns:a16="http://schemas.microsoft.com/office/drawing/2014/main" id="{00000000-0008-0000-0C00-000014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9925" y="2009775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10</xdr:row>
      <xdr:rowOff>0</xdr:rowOff>
    </xdr:from>
    <xdr:to>
      <xdr:col>3</xdr:col>
      <xdr:colOff>428625</xdr:colOff>
      <xdr:row>11</xdr:row>
      <xdr:rowOff>152400</xdr:rowOff>
    </xdr:to>
    <xdr:pic>
      <xdr:nvPicPr>
        <xdr:cNvPr id="23581" name="Picture 57" descr="DSC02107">
          <a:extLst>
            <a:ext uri="{FF2B5EF4-FFF2-40B4-BE49-F238E27FC236}">
              <a16:creationId xmlns="" xmlns:a16="http://schemas.microsoft.com/office/drawing/2014/main" id="{00000000-0008-0000-0C00-00001D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1924050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19050</xdr:colOff>
      <xdr:row>10</xdr:row>
      <xdr:rowOff>76200</xdr:rowOff>
    </xdr:from>
    <xdr:to>
      <xdr:col>9</xdr:col>
      <xdr:colOff>495300</xdr:colOff>
      <xdr:row>11</xdr:row>
      <xdr:rowOff>104775</xdr:rowOff>
    </xdr:to>
    <xdr:pic>
      <xdr:nvPicPr>
        <xdr:cNvPr id="23582" name="Picture 58" descr="a3E">
          <a:extLst>
            <a:ext uri="{FF2B5EF4-FFF2-40B4-BE49-F238E27FC236}">
              <a16:creationId xmlns="" xmlns:a16="http://schemas.microsoft.com/office/drawing/2014/main" id="{00000000-0008-0000-0C00-00001E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2000250"/>
          <a:ext cx="476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10</xdr:row>
      <xdr:rowOff>76200</xdr:rowOff>
    </xdr:from>
    <xdr:to>
      <xdr:col>6</xdr:col>
      <xdr:colOff>447675</xdr:colOff>
      <xdr:row>11</xdr:row>
      <xdr:rowOff>104775</xdr:rowOff>
    </xdr:to>
    <xdr:pic>
      <xdr:nvPicPr>
        <xdr:cNvPr id="23583" name="Picture 59" descr="Camiont2">
          <a:extLst>
            <a:ext uri="{FF2B5EF4-FFF2-40B4-BE49-F238E27FC236}">
              <a16:creationId xmlns="" xmlns:a16="http://schemas.microsoft.com/office/drawing/2014/main" id="{00000000-0008-0000-0C00-00001F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2000250"/>
          <a:ext cx="419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</xdr:colOff>
      <xdr:row>10</xdr:row>
      <xdr:rowOff>85725</xdr:rowOff>
    </xdr:from>
    <xdr:to>
      <xdr:col>5</xdr:col>
      <xdr:colOff>466725</xdr:colOff>
      <xdr:row>11</xdr:row>
      <xdr:rowOff>95250</xdr:rowOff>
    </xdr:to>
    <xdr:pic>
      <xdr:nvPicPr>
        <xdr:cNvPr id="23584" name="Picture 60" descr="Camion1">
          <a:extLst>
            <a:ext uri="{FF2B5EF4-FFF2-40B4-BE49-F238E27FC236}">
              <a16:creationId xmlns="" xmlns:a16="http://schemas.microsoft.com/office/drawing/2014/main" id="{00000000-0008-0000-0C00-000020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200977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19050</xdr:colOff>
      <xdr:row>10</xdr:row>
      <xdr:rowOff>76200</xdr:rowOff>
    </xdr:from>
    <xdr:to>
      <xdr:col>7</xdr:col>
      <xdr:colOff>457200</xdr:colOff>
      <xdr:row>11</xdr:row>
      <xdr:rowOff>95250</xdr:rowOff>
    </xdr:to>
    <xdr:pic>
      <xdr:nvPicPr>
        <xdr:cNvPr id="23585" name="Picture 61" descr="bus1">
          <a:extLst>
            <a:ext uri="{FF2B5EF4-FFF2-40B4-BE49-F238E27FC236}">
              <a16:creationId xmlns="" xmlns:a16="http://schemas.microsoft.com/office/drawing/2014/main" id="{00000000-0008-0000-0C00-000021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5" y="20002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10</xdr:row>
      <xdr:rowOff>104775</xdr:rowOff>
    </xdr:from>
    <xdr:to>
      <xdr:col>4</xdr:col>
      <xdr:colOff>457200</xdr:colOff>
      <xdr:row>11</xdr:row>
      <xdr:rowOff>114300</xdr:rowOff>
    </xdr:to>
    <xdr:pic>
      <xdr:nvPicPr>
        <xdr:cNvPr id="23586" name="Picture 62" descr="auto2">
          <a:extLst>
            <a:ext uri="{FF2B5EF4-FFF2-40B4-BE49-F238E27FC236}">
              <a16:creationId xmlns="" xmlns:a16="http://schemas.microsoft.com/office/drawing/2014/main" id="{00000000-0008-0000-0C00-000022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2028825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19050</xdr:colOff>
      <xdr:row>10</xdr:row>
      <xdr:rowOff>85725</xdr:rowOff>
    </xdr:from>
    <xdr:to>
      <xdr:col>10</xdr:col>
      <xdr:colOff>495300</xdr:colOff>
      <xdr:row>11</xdr:row>
      <xdr:rowOff>85725</xdr:rowOff>
    </xdr:to>
    <xdr:pic>
      <xdr:nvPicPr>
        <xdr:cNvPr id="23587" name="Picture 63" descr="2E">
          <a:extLst>
            <a:ext uri="{FF2B5EF4-FFF2-40B4-BE49-F238E27FC236}">
              <a16:creationId xmlns="" xmlns:a16="http://schemas.microsoft.com/office/drawing/2014/main" id="{00000000-0008-0000-0C00-000023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0525" y="2009775"/>
          <a:ext cx="476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10</xdr:row>
      <xdr:rowOff>95250</xdr:rowOff>
    </xdr:from>
    <xdr:to>
      <xdr:col>11</xdr:col>
      <xdr:colOff>495300</xdr:colOff>
      <xdr:row>11</xdr:row>
      <xdr:rowOff>76200</xdr:rowOff>
    </xdr:to>
    <xdr:pic>
      <xdr:nvPicPr>
        <xdr:cNvPr id="23588" name="Picture 64" descr="3E">
          <a:extLst>
            <a:ext uri="{FF2B5EF4-FFF2-40B4-BE49-F238E27FC236}">
              <a16:creationId xmlns="" xmlns:a16="http://schemas.microsoft.com/office/drawing/2014/main" id="{00000000-0008-0000-0C00-000024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019300"/>
          <a:ext cx="4762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10</xdr:row>
      <xdr:rowOff>95250</xdr:rowOff>
    </xdr:from>
    <xdr:to>
      <xdr:col>12</xdr:col>
      <xdr:colOff>485775</xdr:colOff>
      <xdr:row>11</xdr:row>
      <xdr:rowOff>76200</xdr:rowOff>
    </xdr:to>
    <xdr:pic>
      <xdr:nvPicPr>
        <xdr:cNvPr id="23589" name="Picture 65" descr="4E">
          <a:extLst>
            <a:ext uri="{FF2B5EF4-FFF2-40B4-BE49-F238E27FC236}">
              <a16:creationId xmlns="" xmlns:a16="http://schemas.microsoft.com/office/drawing/2014/main" id="{00000000-0008-0000-0C00-000025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0175" y="2019300"/>
          <a:ext cx="4667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10</xdr:row>
      <xdr:rowOff>28575</xdr:rowOff>
    </xdr:from>
    <xdr:to>
      <xdr:col>13</xdr:col>
      <xdr:colOff>495300</xdr:colOff>
      <xdr:row>10</xdr:row>
      <xdr:rowOff>142875</xdr:rowOff>
    </xdr:to>
    <xdr:pic>
      <xdr:nvPicPr>
        <xdr:cNvPr id="23590" name="Picture 66" descr="2S1">
          <a:extLst>
            <a:ext uri="{FF2B5EF4-FFF2-40B4-BE49-F238E27FC236}">
              <a16:creationId xmlns="" xmlns:a16="http://schemas.microsoft.com/office/drawing/2014/main" id="{00000000-0008-0000-0C00-000026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1952625"/>
          <a:ext cx="48577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11</xdr:row>
      <xdr:rowOff>19050</xdr:rowOff>
    </xdr:from>
    <xdr:to>
      <xdr:col>14</xdr:col>
      <xdr:colOff>0</xdr:colOff>
      <xdr:row>11</xdr:row>
      <xdr:rowOff>142875</xdr:rowOff>
    </xdr:to>
    <xdr:pic>
      <xdr:nvPicPr>
        <xdr:cNvPr id="23591" name="Picture 67" descr="2S2">
          <a:extLst>
            <a:ext uri="{FF2B5EF4-FFF2-40B4-BE49-F238E27FC236}">
              <a16:creationId xmlns="" xmlns:a16="http://schemas.microsoft.com/office/drawing/2014/main" id="{00000000-0008-0000-0C00-000027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2105025"/>
          <a:ext cx="495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10</xdr:row>
      <xdr:rowOff>95250</xdr:rowOff>
    </xdr:from>
    <xdr:to>
      <xdr:col>15</xdr:col>
      <xdr:colOff>0</xdr:colOff>
      <xdr:row>11</xdr:row>
      <xdr:rowOff>66675</xdr:rowOff>
    </xdr:to>
    <xdr:pic>
      <xdr:nvPicPr>
        <xdr:cNvPr id="23592" name="Picture 68" descr="2S3">
          <a:extLst>
            <a:ext uri="{FF2B5EF4-FFF2-40B4-BE49-F238E27FC236}">
              <a16:creationId xmlns="" xmlns:a16="http://schemas.microsoft.com/office/drawing/2014/main" id="{00000000-0008-0000-0C00-000028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2019300"/>
          <a:ext cx="4953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10</xdr:row>
      <xdr:rowOff>28575</xdr:rowOff>
    </xdr:from>
    <xdr:to>
      <xdr:col>15</xdr:col>
      <xdr:colOff>495300</xdr:colOff>
      <xdr:row>10</xdr:row>
      <xdr:rowOff>152400</xdr:rowOff>
    </xdr:to>
    <xdr:pic>
      <xdr:nvPicPr>
        <xdr:cNvPr id="23593" name="Picture 69" descr="3S1">
          <a:extLst>
            <a:ext uri="{FF2B5EF4-FFF2-40B4-BE49-F238E27FC236}">
              <a16:creationId xmlns="" xmlns:a16="http://schemas.microsoft.com/office/drawing/2014/main" id="{00000000-0008-0000-0C00-000029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52625"/>
          <a:ext cx="4762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11</xdr:row>
      <xdr:rowOff>9525</xdr:rowOff>
    </xdr:from>
    <xdr:to>
      <xdr:col>15</xdr:col>
      <xdr:colOff>495300</xdr:colOff>
      <xdr:row>11</xdr:row>
      <xdr:rowOff>142875</xdr:rowOff>
    </xdr:to>
    <xdr:pic>
      <xdr:nvPicPr>
        <xdr:cNvPr id="23594" name="Picture 70" descr="3S2">
          <a:extLst>
            <a:ext uri="{FF2B5EF4-FFF2-40B4-BE49-F238E27FC236}">
              <a16:creationId xmlns="" xmlns:a16="http://schemas.microsoft.com/office/drawing/2014/main" id="{00000000-0008-0000-0C00-00002A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5" y="2095500"/>
          <a:ext cx="485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10</xdr:row>
      <xdr:rowOff>95250</xdr:rowOff>
    </xdr:from>
    <xdr:to>
      <xdr:col>16</xdr:col>
      <xdr:colOff>485775</xdr:colOff>
      <xdr:row>11</xdr:row>
      <xdr:rowOff>66675</xdr:rowOff>
    </xdr:to>
    <xdr:pic>
      <xdr:nvPicPr>
        <xdr:cNvPr id="23595" name="Picture 71" descr="3S3">
          <a:extLst>
            <a:ext uri="{FF2B5EF4-FFF2-40B4-BE49-F238E27FC236}">
              <a16:creationId xmlns="" xmlns:a16="http://schemas.microsoft.com/office/drawing/2014/main" id="{00000000-0008-0000-0C00-00002B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9950" y="2019300"/>
          <a:ext cx="47625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</xdr:colOff>
      <xdr:row>10</xdr:row>
      <xdr:rowOff>104775</xdr:rowOff>
    </xdr:from>
    <xdr:to>
      <xdr:col>17</xdr:col>
      <xdr:colOff>495300</xdr:colOff>
      <xdr:row>11</xdr:row>
      <xdr:rowOff>47625</xdr:rowOff>
    </xdr:to>
    <xdr:pic>
      <xdr:nvPicPr>
        <xdr:cNvPr id="23596" name="Picture 72" descr="2T2">
          <a:extLst>
            <a:ext uri="{FF2B5EF4-FFF2-40B4-BE49-F238E27FC236}">
              <a16:creationId xmlns="" xmlns:a16="http://schemas.microsoft.com/office/drawing/2014/main" id="{00000000-0008-0000-0C00-00002C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4775" y="202882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9525</xdr:colOff>
      <xdr:row>10</xdr:row>
      <xdr:rowOff>85725</xdr:rowOff>
    </xdr:from>
    <xdr:to>
      <xdr:col>19</xdr:col>
      <xdr:colOff>167217</xdr:colOff>
      <xdr:row>11</xdr:row>
      <xdr:rowOff>28575</xdr:rowOff>
    </xdr:to>
    <xdr:pic>
      <xdr:nvPicPr>
        <xdr:cNvPr id="23597" name="Picture 73" descr="2T3">
          <a:extLst>
            <a:ext uri="{FF2B5EF4-FFF2-40B4-BE49-F238E27FC236}">
              <a16:creationId xmlns="" xmlns:a16="http://schemas.microsoft.com/office/drawing/2014/main" id="{00000000-0008-0000-0C00-00002D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2009775"/>
          <a:ext cx="485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28575</xdr:colOff>
      <xdr:row>10</xdr:row>
      <xdr:rowOff>85725</xdr:rowOff>
    </xdr:from>
    <xdr:to>
      <xdr:col>19</xdr:col>
      <xdr:colOff>533400</xdr:colOff>
      <xdr:row>11</xdr:row>
      <xdr:rowOff>47625</xdr:rowOff>
    </xdr:to>
    <xdr:pic>
      <xdr:nvPicPr>
        <xdr:cNvPr id="23598" name="Picture 74" descr="3T2">
          <a:extLst>
            <a:ext uri="{FF2B5EF4-FFF2-40B4-BE49-F238E27FC236}">
              <a16:creationId xmlns="" xmlns:a16="http://schemas.microsoft.com/office/drawing/2014/main" id="{00000000-0008-0000-0C00-00002E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2009775"/>
          <a:ext cx="504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10</xdr:row>
      <xdr:rowOff>85725</xdr:rowOff>
    </xdr:from>
    <xdr:to>
      <xdr:col>21</xdr:col>
      <xdr:colOff>156634</xdr:colOff>
      <xdr:row>11</xdr:row>
      <xdr:rowOff>28575</xdr:rowOff>
    </xdr:to>
    <xdr:pic>
      <xdr:nvPicPr>
        <xdr:cNvPr id="23599" name="Picture 75" descr="3T3">
          <a:extLst>
            <a:ext uri="{FF2B5EF4-FFF2-40B4-BE49-F238E27FC236}">
              <a16:creationId xmlns="" xmlns:a16="http://schemas.microsoft.com/office/drawing/2014/main" id="{00000000-0008-0000-0C00-00002F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3075" y="2009775"/>
          <a:ext cx="47625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10</xdr:row>
      <xdr:rowOff>85725</xdr:rowOff>
    </xdr:from>
    <xdr:to>
      <xdr:col>8</xdr:col>
      <xdr:colOff>485775</xdr:colOff>
      <xdr:row>11</xdr:row>
      <xdr:rowOff>85725</xdr:rowOff>
    </xdr:to>
    <xdr:pic>
      <xdr:nvPicPr>
        <xdr:cNvPr id="23600" name="Picture 76" descr="a2E">
          <a:extLst>
            <a:ext uri="{FF2B5EF4-FFF2-40B4-BE49-F238E27FC236}">
              <a16:creationId xmlns="" xmlns:a16="http://schemas.microsoft.com/office/drawing/2014/main" id="{00000000-0008-0000-0C00-000030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9925" y="2009775"/>
          <a:ext cx="447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10</xdr:row>
      <xdr:rowOff>0</xdr:rowOff>
    </xdr:from>
    <xdr:to>
      <xdr:col>3</xdr:col>
      <xdr:colOff>428625</xdr:colOff>
      <xdr:row>11</xdr:row>
      <xdr:rowOff>152400</xdr:rowOff>
    </xdr:to>
    <xdr:pic>
      <xdr:nvPicPr>
        <xdr:cNvPr id="23609" name="Picture 85" descr="DSC02107">
          <a:extLst>
            <a:ext uri="{FF2B5EF4-FFF2-40B4-BE49-F238E27FC236}">
              <a16:creationId xmlns="" xmlns:a16="http://schemas.microsoft.com/office/drawing/2014/main" id="{00000000-0008-0000-0C00-000039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1924050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366173</xdr:colOff>
      <xdr:row>5</xdr:row>
      <xdr:rowOff>84667</xdr:rowOff>
    </xdr:from>
    <xdr:to>
      <xdr:col>6</xdr:col>
      <xdr:colOff>419340</xdr:colOff>
      <xdr:row>5</xdr:row>
      <xdr:rowOff>84667</xdr:rowOff>
    </xdr:to>
    <xdr:sp macro="" textlink="">
      <xdr:nvSpPr>
        <xdr:cNvPr id="70" name="Line 46">
          <a:extLst>
            <a:ext uri="{FF2B5EF4-FFF2-40B4-BE49-F238E27FC236}">
              <a16:creationId xmlns="" xmlns:a16="http://schemas.microsoft.com/office/drawing/2014/main" id="{00000000-0008-0000-0C00-000046000000}"/>
            </a:ext>
          </a:extLst>
        </xdr:cNvPr>
        <xdr:cNvSpPr>
          <a:spLocks noChangeShapeType="1"/>
        </xdr:cNvSpPr>
      </xdr:nvSpPr>
      <xdr:spPr bwMode="auto">
        <a:xfrm flipH="1" flipV="1">
          <a:off x="2337848" y="960967"/>
          <a:ext cx="53894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102655</xdr:colOff>
      <xdr:row>5</xdr:row>
      <xdr:rowOff>85725</xdr:rowOff>
    </xdr:from>
    <xdr:to>
      <xdr:col>9</xdr:col>
      <xdr:colOff>134655</xdr:colOff>
      <xdr:row>5</xdr:row>
      <xdr:rowOff>85725</xdr:rowOff>
    </xdr:to>
    <xdr:sp macro="" textlink="">
      <xdr:nvSpPr>
        <xdr:cNvPr id="71" name="Line 52">
          <a:extLst>
            <a:ext uri="{FF2B5EF4-FFF2-40B4-BE49-F238E27FC236}">
              <a16:creationId xmlns="" xmlns:a16="http://schemas.microsoft.com/office/drawing/2014/main" id="{00000000-0008-0000-0C00-000047000000}"/>
            </a:ext>
          </a:extLst>
        </xdr:cNvPr>
        <xdr:cNvSpPr>
          <a:spLocks noChangeShapeType="1"/>
        </xdr:cNvSpPr>
      </xdr:nvSpPr>
      <xdr:spPr bwMode="auto">
        <a:xfrm>
          <a:off x="3531655" y="962025"/>
          <a:ext cx="53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22861</xdr:rowOff>
    </xdr:from>
    <xdr:to>
      <xdr:col>3</xdr:col>
      <xdr:colOff>598002</xdr:colOff>
      <xdr:row>4</xdr:row>
      <xdr:rowOff>46021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7960" y="22861"/>
          <a:ext cx="596760" cy="708960"/>
        </a:xfrm>
        <a:prstGeom prst="rect">
          <a:avLst/>
        </a:prstGeom>
      </xdr:spPr>
    </xdr:pic>
    <xdr:clientData/>
  </xdr:twoCellAnchor>
  <xdr:twoCellAnchor>
    <xdr:from>
      <xdr:col>3</xdr:col>
      <xdr:colOff>525780</xdr:colOff>
      <xdr:row>2</xdr:row>
      <xdr:rowOff>144780</xdr:rowOff>
    </xdr:from>
    <xdr:to>
      <xdr:col>6</xdr:col>
      <xdr:colOff>272460</xdr:colOff>
      <xdr:row>2</xdr:row>
      <xdr:rowOff>144780</xdr:rowOff>
    </xdr:to>
    <xdr:cxnSp macro="">
      <xdr:nvCxnSpPr>
        <xdr:cNvPr id="5" name="Conector recto 4">
          <a:extLst>
            <a:ext uri="{FF2B5EF4-FFF2-40B4-BE49-F238E27FC236}">
              <a16:creationId xmlns="" xmlns:a16="http://schemas.microsoft.com/office/drawing/2014/main" id="{00000000-0008-0000-0D00-000005000000}"/>
            </a:ext>
          </a:extLst>
        </xdr:cNvPr>
        <xdr:cNvCxnSpPr/>
      </xdr:nvCxnSpPr>
      <xdr:spPr>
        <a:xfrm flipV="1">
          <a:off x="3707130" y="487680"/>
          <a:ext cx="3280455" cy="0"/>
        </a:xfrm>
        <a:prstGeom prst="line">
          <a:avLst/>
        </a:prstGeom>
        <a:ln w="9525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22861</xdr:rowOff>
    </xdr:from>
    <xdr:to>
      <xdr:col>4</xdr:col>
      <xdr:colOff>598002</xdr:colOff>
      <xdr:row>4</xdr:row>
      <xdr:rowOff>46021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0" y="22861"/>
          <a:ext cx="598002" cy="708960"/>
        </a:xfrm>
        <a:prstGeom prst="rect">
          <a:avLst/>
        </a:prstGeom>
      </xdr:spPr>
    </xdr:pic>
    <xdr:clientData/>
  </xdr:twoCellAnchor>
  <xdr:twoCellAnchor>
    <xdr:from>
      <xdr:col>4</xdr:col>
      <xdr:colOff>525780</xdr:colOff>
      <xdr:row>2</xdr:row>
      <xdr:rowOff>144780</xdr:rowOff>
    </xdr:from>
    <xdr:to>
      <xdr:col>7</xdr:col>
      <xdr:colOff>272460</xdr:colOff>
      <xdr:row>2</xdr:row>
      <xdr:rowOff>144780</xdr:rowOff>
    </xdr:to>
    <xdr:cxnSp macro="">
      <xdr:nvCxnSpPr>
        <xdr:cNvPr id="3" name="Conector recto 2">
          <a:extLst>
            <a:ext uri="{FF2B5EF4-FFF2-40B4-BE49-F238E27FC236}">
              <a16:creationId xmlns="" xmlns:a16="http://schemas.microsoft.com/office/drawing/2014/main" id="{00000000-0008-0000-0E00-000003000000}"/>
            </a:ext>
          </a:extLst>
        </xdr:cNvPr>
        <xdr:cNvCxnSpPr/>
      </xdr:nvCxnSpPr>
      <xdr:spPr>
        <a:xfrm flipV="1">
          <a:off x="3288030" y="487680"/>
          <a:ext cx="1937430" cy="0"/>
        </a:xfrm>
        <a:prstGeom prst="line">
          <a:avLst/>
        </a:prstGeom>
        <a:ln w="9525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1"/>
  <sheetViews>
    <sheetView view="pageBreakPreview" zoomScaleSheetLayoutView="100" workbookViewId="0">
      <selection activeCell="B5" sqref="B5:R6"/>
    </sheetView>
  </sheetViews>
  <sheetFormatPr baseColWidth="10" defaultColWidth="11.42578125" defaultRowHeight="12.75" x14ac:dyDescent="0.2"/>
  <cols>
    <col min="1" max="1" width="11.42578125" style="85"/>
    <col min="2" max="2" width="17.42578125" style="85" customWidth="1"/>
    <col min="3" max="3" width="9" style="85" customWidth="1"/>
    <col min="4" max="4" width="8.140625" style="85" customWidth="1"/>
    <col min="5" max="5" width="9.28515625" style="85" customWidth="1"/>
    <col min="6" max="6" width="8.28515625" style="85" customWidth="1"/>
    <col min="7" max="9" width="6.7109375" style="85" bestFit="1" customWidth="1"/>
    <col min="10" max="10" width="8.140625" style="85" bestFit="1" customWidth="1"/>
    <col min="11" max="11" width="6.7109375" style="85" bestFit="1" customWidth="1"/>
    <col min="12" max="13" width="5.7109375" style="85" bestFit="1" customWidth="1"/>
    <col min="14" max="14" width="6.7109375" style="85" bestFit="1" customWidth="1"/>
    <col min="15" max="17" width="5.7109375" style="85" bestFit="1" customWidth="1"/>
    <col min="18" max="18" width="5.28515625" style="85" bestFit="1" customWidth="1"/>
    <col min="19" max="16384" width="11.42578125" style="85"/>
  </cols>
  <sheetData>
    <row r="1" spans="2:18" x14ac:dyDescent="0.2"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2:18" x14ac:dyDescent="0.2"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2:18" ht="14.25" x14ac:dyDescent="0.2">
      <c r="B3" s="164"/>
      <c r="C3" s="164"/>
      <c r="D3" s="164"/>
      <c r="E3" s="219" t="s">
        <v>163</v>
      </c>
      <c r="F3" s="219"/>
      <c r="G3" s="219"/>
      <c r="H3" s="219"/>
      <c r="I3" s="219"/>
      <c r="J3" s="165"/>
      <c r="K3" s="164"/>
    </row>
    <row r="4" spans="2:18" ht="53.25" customHeight="1" x14ac:dyDescent="0.2">
      <c r="B4" s="164"/>
      <c r="C4" s="164"/>
      <c r="D4" s="164"/>
      <c r="E4" s="166"/>
      <c r="F4" s="166"/>
      <c r="G4" s="166"/>
      <c r="H4" s="166"/>
      <c r="I4" s="166"/>
      <c r="J4" s="165"/>
      <c r="K4" s="164"/>
    </row>
    <row r="5" spans="2:18" ht="14.25" customHeight="1" x14ac:dyDescent="0.2">
      <c r="B5" s="254" t="s">
        <v>181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</row>
    <row r="6" spans="2:18" ht="33" customHeight="1" x14ac:dyDescent="0.2"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</row>
    <row r="7" spans="2:18" x14ac:dyDescent="0.2">
      <c r="C7" s="84"/>
      <c r="D7" s="84"/>
      <c r="E7" s="84"/>
      <c r="F7" s="84"/>
      <c r="G7" s="84"/>
      <c r="H7" s="84"/>
      <c r="I7" s="84"/>
      <c r="J7" s="84"/>
      <c r="K7" s="84"/>
    </row>
    <row r="8" spans="2:18" x14ac:dyDescent="0.2">
      <c r="B8" s="86"/>
      <c r="C8" s="86"/>
      <c r="D8" s="87"/>
      <c r="E8" s="87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</row>
    <row r="9" spans="2:18" x14ac:dyDescent="0.2">
      <c r="B9" s="86"/>
      <c r="C9" s="87"/>
      <c r="D9" s="87"/>
      <c r="E9" s="87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</row>
    <row r="10" spans="2:18" x14ac:dyDescent="0.2">
      <c r="B10" s="86"/>
      <c r="C10" s="87"/>
      <c r="D10" s="87"/>
      <c r="E10" s="87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</row>
    <row r="11" spans="2:18" ht="15" x14ac:dyDescent="0.2">
      <c r="B11" s="259" t="s">
        <v>171</v>
      </c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</row>
    <row r="12" spans="2:18" x14ac:dyDescent="0.2">
      <c r="B12" s="260" t="s">
        <v>33</v>
      </c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</row>
    <row r="13" spans="2:18" x14ac:dyDescent="0.2"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</row>
    <row r="14" spans="2:18" x14ac:dyDescent="0.2">
      <c r="B14" s="261"/>
      <c r="C14" s="261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</row>
    <row r="15" spans="2:18" ht="20.25" customHeight="1" x14ac:dyDescent="0.2">
      <c r="B15" s="262" t="s">
        <v>34</v>
      </c>
      <c r="C15" s="262" t="s">
        <v>35</v>
      </c>
      <c r="D15" s="263" t="s">
        <v>1</v>
      </c>
      <c r="E15" s="264" t="s">
        <v>2</v>
      </c>
      <c r="F15" s="264" t="s">
        <v>36</v>
      </c>
      <c r="G15" s="167"/>
      <c r="H15" s="262" t="s">
        <v>37</v>
      </c>
      <c r="I15" s="262"/>
      <c r="J15" s="262"/>
      <c r="K15" s="262"/>
      <c r="L15" s="262"/>
      <c r="M15" s="262"/>
      <c r="N15" s="262"/>
      <c r="O15" s="262"/>
      <c r="P15" s="262"/>
      <c r="Q15" s="262"/>
      <c r="R15" s="262"/>
    </row>
    <row r="16" spans="2:18" ht="64.150000000000006" customHeight="1" x14ac:dyDescent="0.2">
      <c r="B16" s="262"/>
      <c r="C16" s="262"/>
      <c r="D16" s="264"/>
      <c r="E16" s="264"/>
      <c r="F16" s="264"/>
      <c r="G16" s="167" t="s">
        <v>120</v>
      </c>
      <c r="H16" s="167" t="s">
        <v>38</v>
      </c>
      <c r="I16" s="168" t="s">
        <v>96</v>
      </c>
      <c r="J16" s="168" t="s">
        <v>39</v>
      </c>
      <c r="K16" s="168" t="s">
        <v>40</v>
      </c>
      <c r="L16" s="168" t="s">
        <v>41</v>
      </c>
      <c r="M16" s="168" t="s">
        <v>42</v>
      </c>
      <c r="N16" s="168" t="s">
        <v>43</v>
      </c>
      <c r="O16" s="168" t="s">
        <v>44</v>
      </c>
      <c r="P16" s="168" t="s">
        <v>45</v>
      </c>
      <c r="Q16" s="168" t="s">
        <v>46</v>
      </c>
      <c r="R16" s="168" t="s">
        <v>47</v>
      </c>
    </row>
    <row r="17" spans="2:19" x14ac:dyDescent="0.2">
      <c r="B17" s="256" t="s">
        <v>167</v>
      </c>
      <c r="C17" s="265" t="s">
        <v>155</v>
      </c>
      <c r="D17" s="265" t="s">
        <v>48</v>
      </c>
      <c r="E17" s="89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</row>
    <row r="18" spans="2:19" ht="15" hidden="1" customHeight="1" x14ac:dyDescent="0.2">
      <c r="B18" s="257"/>
      <c r="C18" s="266"/>
      <c r="D18" s="266"/>
      <c r="E18" s="91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</row>
    <row r="19" spans="2:19" x14ac:dyDescent="0.2">
      <c r="B19" s="257"/>
      <c r="C19" s="266"/>
      <c r="D19" s="266"/>
      <c r="E19" s="93" t="s">
        <v>49</v>
      </c>
      <c r="F19" s="94">
        <f>SUM(G19:R19)</f>
        <v>1021.2857142857142</v>
      </c>
      <c r="G19" s="94">
        <f>+'IMD  TOTAL'!P17</f>
        <v>224.71428571428572</v>
      </c>
      <c r="H19" s="94">
        <f>+'IMD  TOTAL'!P18</f>
        <v>608.57142857142856</v>
      </c>
      <c r="I19" s="95">
        <f>+'IMD  TOTAL'!P19</f>
        <v>151</v>
      </c>
      <c r="J19" s="95">
        <f>+ROUND(PROYECCION!J29,0)</f>
        <v>37</v>
      </c>
      <c r="K19" s="95">
        <f>+PROYECCION!J30</f>
        <v>0</v>
      </c>
      <c r="L19" s="95">
        <f>+PROYECCION!J31</f>
        <v>0</v>
      </c>
      <c r="M19" s="95">
        <v>0</v>
      </c>
      <c r="N19" s="95">
        <v>0</v>
      </c>
      <c r="O19" s="95">
        <v>0</v>
      </c>
      <c r="P19" s="95">
        <v>0</v>
      </c>
      <c r="Q19" s="95">
        <v>0</v>
      </c>
      <c r="R19" s="92">
        <v>0</v>
      </c>
      <c r="S19" s="96"/>
    </row>
    <row r="20" spans="2:19" ht="15" customHeight="1" x14ac:dyDescent="0.2">
      <c r="B20" s="257"/>
      <c r="C20" s="266"/>
      <c r="D20" s="266"/>
      <c r="E20" s="97"/>
      <c r="F20" s="93"/>
      <c r="G20" s="93"/>
      <c r="H20" s="194"/>
      <c r="I20" s="93"/>
      <c r="J20" s="93"/>
      <c r="K20" s="93"/>
      <c r="L20" s="93"/>
      <c r="M20" s="93"/>
      <c r="N20" s="93"/>
      <c r="O20" s="93"/>
      <c r="P20" s="91"/>
      <c r="Q20" s="93"/>
      <c r="R20" s="98"/>
    </row>
    <row r="21" spans="2:19" x14ac:dyDescent="0.2">
      <c r="B21" s="257"/>
      <c r="C21" s="266"/>
      <c r="D21" s="266"/>
      <c r="E21" s="93" t="s">
        <v>31</v>
      </c>
      <c r="F21" s="99">
        <f>SUM(H21:R21)</f>
        <v>77.996922646523984</v>
      </c>
      <c r="G21" s="100">
        <f>+G19/$F$19*100</f>
        <v>22.003077353476012</v>
      </c>
      <c r="H21" s="100">
        <f t="shared" ref="H21:R21" si="0">+H19/$F$19*100</f>
        <v>59.58875367184222</v>
      </c>
      <c r="I21" s="100">
        <f t="shared" si="0"/>
        <v>14.785284655196532</v>
      </c>
      <c r="J21" s="100">
        <f t="shared" si="0"/>
        <v>3.6228843194852431</v>
      </c>
      <c r="K21" s="100">
        <f t="shared" si="0"/>
        <v>0</v>
      </c>
      <c r="L21" s="100">
        <f t="shared" si="0"/>
        <v>0</v>
      </c>
      <c r="M21" s="100">
        <f t="shared" si="0"/>
        <v>0</v>
      </c>
      <c r="N21" s="100">
        <f t="shared" si="0"/>
        <v>0</v>
      </c>
      <c r="O21" s="99">
        <f t="shared" si="0"/>
        <v>0</v>
      </c>
      <c r="P21" s="99">
        <f t="shared" si="0"/>
        <v>0</v>
      </c>
      <c r="Q21" s="99">
        <f t="shared" si="0"/>
        <v>0</v>
      </c>
      <c r="R21" s="101">
        <f t="shared" si="0"/>
        <v>0</v>
      </c>
    </row>
    <row r="22" spans="2:19" x14ac:dyDescent="0.2">
      <c r="B22" s="258"/>
      <c r="C22" s="267"/>
      <c r="D22" s="267"/>
      <c r="E22" s="102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</row>
    <row r="23" spans="2:19" x14ac:dyDescent="0.2">
      <c r="C23" s="104"/>
      <c r="D23" s="104"/>
      <c r="E23" s="104"/>
    </row>
    <row r="24" spans="2:19" x14ac:dyDescent="0.2">
      <c r="B24" s="105" t="s">
        <v>156</v>
      </c>
      <c r="C24" s="104"/>
      <c r="D24" s="104"/>
      <c r="E24" s="104"/>
    </row>
    <row r="25" spans="2:19" x14ac:dyDescent="0.2">
      <c r="B25" s="86" t="s">
        <v>50</v>
      </c>
      <c r="C25" s="104"/>
      <c r="D25" s="104"/>
      <c r="E25" s="104"/>
    </row>
    <row r="26" spans="2:19" x14ac:dyDescent="0.2">
      <c r="B26" s="106"/>
      <c r="C26" s="104"/>
      <c r="D26" s="104"/>
      <c r="E26" s="104"/>
    </row>
    <row r="29" spans="2:19" x14ac:dyDescent="0.2">
      <c r="N29" s="107"/>
    </row>
    <row r="31" spans="2:19" x14ac:dyDescent="0.2">
      <c r="I31" s="107"/>
    </row>
  </sheetData>
  <mergeCells count="13">
    <mergeCell ref="B5:R6"/>
    <mergeCell ref="B17:B22"/>
    <mergeCell ref="B11:R11"/>
    <mergeCell ref="B12:R12"/>
    <mergeCell ref="B14:C14"/>
    <mergeCell ref="B15:B16"/>
    <mergeCell ref="C15:C16"/>
    <mergeCell ref="D15:D16"/>
    <mergeCell ref="E15:E16"/>
    <mergeCell ref="F15:F16"/>
    <mergeCell ref="H15:R15"/>
    <mergeCell ref="C17:C22"/>
    <mergeCell ref="D17:D22"/>
  </mergeCells>
  <phoneticPr fontId="0" type="noConversion"/>
  <printOptions horizontalCentered="1"/>
  <pageMargins left="0.25" right="0.25" top="0.75" bottom="0.75" header="0.3" footer="0.3"/>
  <pageSetup paperSize="9" orientation="landscape" horizontalDpi="4294967294" verticalDpi="14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W32"/>
  <sheetViews>
    <sheetView view="pageBreakPreview" topLeftCell="A13" zoomScaleNormal="100" zoomScaleSheetLayoutView="100" workbookViewId="0">
      <selection activeCell="B10" sqref="B10:K12"/>
    </sheetView>
  </sheetViews>
  <sheetFormatPr baseColWidth="10" defaultColWidth="11.42578125" defaultRowHeight="12.75" x14ac:dyDescent="0.2"/>
  <cols>
    <col min="1" max="1" width="11.42578125" style="141"/>
    <col min="2" max="2" width="20.28515625" style="141" customWidth="1"/>
    <col min="3" max="10" width="9.7109375" style="141" customWidth="1"/>
    <col min="11" max="11" width="11.7109375" style="141" customWidth="1"/>
    <col min="12" max="12" width="7.7109375" style="141" customWidth="1"/>
    <col min="13" max="13" width="10.42578125" style="141" customWidth="1"/>
    <col min="14" max="14" width="7.7109375" style="141" customWidth="1"/>
    <col min="15" max="15" width="10.42578125" style="141" customWidth="1"/>
    <col min="16" max="16" width="7.7109375" style="141" customWidth="1"/>
    <col min="17" max="17" width="10" style="141" customWidth="1"/>
    <col min="18" max="16384" width="11.42578125" style="141"/>
  </cols>
  <sheetData>
    <row r="1" spans="1:13" x14ac:dyDescent="0.2">
      <c r="C1" s="164"/>
      <c r="D1" s="164"/>
      <c r="E1" s="164"/>
      <c r="F1" s="164"/>
      <c r="G1" s="164"/>
    </row>
    <row r="2" spans="1:13" ht="14.25" x14ac:dyDescent="0.2">
      <c r="C2" s="164"/>
      <c r="D2" s="164"/>
      <c r="E2" s="269"/>
      <c r="F2" s="269"/>
      <c r="G2" s="165"/>
    </row>
    <row r="3" spans="1:13" ht="14.25" x14ac:dyDescent="0.2">
      <c r="C3" s="164"/>
      <c r="D3" s="248"/>
      <c r="E3" s="272" t="s">
        <v>163</v>
      </c>
      <c r="F3" s="272"/>
      <c r="G3" s="272"/>
      <c r="H3" s="272"/>
      <c r="I3" s="272"/>
      <c r="J3" s="165"/>
      <c r="K3" s="164"/>
    </row>
    <row r="4" spans="1:13" ht="14.25" x14ac:dyDescent="0.2">
      <c r="C4" s="164"/>
      <c r="D4" s="164"/>
      <c r="E4" s="166"/>
      <c r="F4" s="166"/>
      <c r="G4" s="166"/>
      <c r="H4" s="166"/>
      <c r="I4" s="166"/>
      <c r="J4" s="165"/>
      <c r="K4" s="164"/>
    </row>
    <row r="5" spans="1:13" x14ac:dyDescent="0.2">
      <c r="C5" s="164"/>
      <c r="D5" s="164"/>
      <c r="E5" s="164"/>
      <c r="F5" s="164"/>
      <c r="G5" s="164"/>
      <c r="H5" s="164"/>
      <c r="I5" s="164"/>
      <c r="J5" s="164"/>
      <c r="K5" s="164"/>
    </row>
    <row r="6" spans="1:13" x14ac:dyDescent="0.2">
      <c r="C6" s="164"/>
      <c r="D6" s="164"/>
      <c r="E6" s="164"/>
      <c r="F6" s="164"/>
      <c r="G6" s="164"/>
      <c r="H6" s="164"/>
      <c r="I6" s="164"/>
      <c r="J6" s="164"/>
      <c r="K6" s="164"/>
    </row>
    <row r="7" spans="1:13" x14ac:dyDescent="0.2">
      <c r="C7" s="164"/>
      <c r="D7" s="164"/>
      <c r="E7" s="164"/>
      <c r="F7" s="164"/>
      <c r="G7" s="164"/>
    </row>
    <row r="8" spans="1:13" x14ac:dyDescent="0.2">
      <c r="A8" s="220"/>
      <c r="B8" s="220"/>
      <c r="C8" s="221"/>
      <c r="D8" s="221"/>
      <c r="E8" s="221"/>
      <c r="F8" s="221"/>
      <c r="G8" s="221"/>
      <c r="H8" s="220"/>
      <c r="I8" s="220"/>
      <c r="J8" s="220"/>
      <c r="K8" s="220"/>
      <c r="L8" s="220"/>
      <c r="M8" s="220"/>
    </row>
    <row r="9" spans="1:13" x14ac:dyDescent="0.2">
      <c r="A9" s="220"/>
      <c r="B9" s="220"/>
      <c r="C9" s="221"/>
      <c r="D9" s="221"/>
      <c r="E9" s="221"/>
      <c r="F9" s="221"/>
      <c r="G9" s="221"/>
      <c r="H9" s="220"/>
      <c r="I9" s="220"/>
      <c r="J9" s="220"/>
      <c r="K9" s="220"/>
      <c r="L9" s="220"/>
      <c r="M9" s="220"/>
    </row>
    <row r="10" spans="1:13" ht="13.15" customHeight="1" x14ac:dyDescent="0.2">
      <c r="A10" s="220"/>
      <c r="B10" s="273" t="str">
        <f>+'Calculo del IMD'!A8</f>
        <v>REPARACION DE INFRAESTRUCTURA DEL TRANSPORTE; EN EL (LA) CALLE PINZON, CALLAO, SANTA ROSA, PSJE HUASCAR,  ATAHUALPA, CALLE 5, NARDOS, GERANIOS,CALLE 1, CALLE 94, CALLE 7, CASUARINAS, CALLE   CARRION. BUENOS AIRES CENTRO, LAS FLORES Y VISTA ALEGRE, DISTRITO DE VICTOR LARCO HERRERA, PROVINCIA DE TRUJILLO - DEPARTAMENTO DE LA LIBERTAD</v>
      </c>
      <c r="C10" s="273"/>
      <c r="D10" s="273"/>
      <c r="E10" s="273"/>
      <c r="F10" s="273"/>
      <c r="G10" s="273"/>
      <c r="H10" s="273"/>
      <c r="I10" s="273"/>
      <c r="J10" s="273"/>
      <c r="K10" s="273"/>
      <c r="L10" s="220"/>
      <c r="M10" s="220"/>
    </row>
    <row r="11" spans="1:13" x14ac:dyDescent="0.2">
      <c r="A11" s="220"/>
      <c r="B11" s="273"/>
      <c r="C11" s="273"/>
      <c r="D11" s="273"/>
      <c r="E11" s="273"/>
      <c r="F11" s="273"/>
      <c r="G11" s="273"/>
      <c r="H11" s="273"/>
      <c r="I11" s="273"/>
      <c r="J11" s="273"/>
      <c r="K11" s="273"/>
      <c r="L11" s="220"/>
      <c r="M11" s="220"/>
    </row>
    <row r="12" spans="1:13" ht="28.5" customHeight="1" x14ac:dyDescent="0.2">
      <c r="A12" s="220"/>
      <c r="B12" s="273"/>
      <c r="C12" s="273"/>
      <c r="D12" s="273"/>
      <c r="E12" s="273"/>
      <c r="F12" s="273"/>
      <c r="G12" s="273"/>
      <c r="H12" s="273"/>
      <c r="I12" s="273"/>
      <c r="J12" s="273"/>
      <c r="K12" s="273"/>
      <c r="L12" s="220"/>
      <c r="M12" s="220"/>
    </row>
    <row r="13" spans="1:13" ht="15" x14ac:dyDescent="0.2">
      <c r="A13" s="220"/>
      <c r="B13" s="270" t="s">
        <v>122</v>
      </c>
      <c r="C13" s="270"/>
      <c r="D13" s="270"/>
      <c r="E13" s="270"/>
      <c r="F13" s="270"/>
      <c r="G13" s="270"/>
      <c r="H13" s="270"/>
      <c r="I13" s="270"/>
      <c r="J13" s="270"/>
      <c r="K13" s="270"/>
      <c r="L13" s="220"/>
      <c r="M13" s="220"/>
    </row>
    <row r="14" spans="1:13" ht="15.75" x14ac:dyDescent="0.2">
      <c r="A14" s="220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0"/>
      <c r="M14" s="220"/>
    </row>
    <row r="15" spans="1:13" x14ac:dyDescent="0.2">
      <c r="A15" s="220"/>
      <c r="B15" s="271" t="s">
        <v>170</v>
      </c>
      <c r="C15" s="271"/>
      <c r="D15" s="271"/>
      <c r="E15" s="271"/>
      <c r="F15" s="271"/>
      <c r="G15" s="271"/>
      <c r="H15" s="271"/>
      <c r="I15" s="271"/>
      <c r="J15" s="271"/>
      <c r="K15" s="271"/>
      <c r="L15" s="220"/>
      <c r="M15" s="220"/>
    </row>
    <row r="16" spans="1:13" x14ac:dyDescent="0.2">
      <c r="A16" s="220"/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</row>
    <row r="17" spans="1:23" x14ac:dyDescent="0.2">
      <c r="A17" s="220"/>
      <c r="B17" s="274" t="s">
        <v>68</v>
      </c>
      <c r="C17" s="277" t="s">
        <v>140</v>
      </c>
      <c r="D17" s="278"/>
      <c r="E17" s="278"/>
      <c r="F17" s="278"/>
      <c r="G17" s="278"/>
      <c r="H17" s="278"/>
      <c r="I17" s="278"/>
      <c r="J17" s="279"/>
      <c r="K17" s="274" t="s">
        <v>153</v>
      </c>
      <c r="L17" s="220"/>
      <c r="M17" s="220"/>
    </row>
    <row r="18" spans="1:23" ht="12.75" customHeight="1" x14ac:dyDescent="0.2">
      <c r="A18" s="220"/>
      <c r="B18" s="275"/>
      <c r="C18" s="224" t="s">
        <v>127</v>
      </c>
      <c r="D18" s="252" t="s">
        <v>128</v>
      </c>
      <c r="E18" s="252" t="s">
        <v>129</v>
      </c>
      <c r="F18" s="252" t="s">
        <v>152</v>
      </c>
      <c r="G18" s="252" t="s">
        <v>131</v>
      </c>
      <c r="H18" s="252" t="s">
        <v>125</v>
      </c>
      <c r="I18" s="252" t="s">
        <v>126</v>
      </c>
      <c r="J18" s="274" t="s">
        <v>139</v>
      </c>
      <c r="K18" s="275"/>
      <c r="L18" s="280"/>
      <c r="M18" s="280"/>
      <c r="N18" s="268"/>
      <c r="O18" s="268"/>
      <c r="P18" s="268"/>
      <c r="Q18" s="268"/>
      <c r="R18" s="142"/>
      <c r="S18" s="142"/>
      <c r="T18" s="142"/>
      <c r="U18" s="142"/>
      <c r="V18" s="142"/>
      <c r="W18" s="142"/>
    </row>
    <row r="19" spans="1:23" x14ac:dyDescent="0.2">
      <c r="A19" s="220"/>
      <c r="B19" s="276"/>
      <c r="C19" s="253">
        <v>43306</v>
      </c>
      <c r="D19" s="253">
        <f>+C19+1</f>
        <v>43307</v>
      </c>
      <c r="E19" s="253">
        <f t="shared" ref="E19:I19" si="0">+D19+1</f>
        <v>43308</v>
      </c>
      <c r="F19" s="253">
        <f t="shared" si="0"/>
        <v>43309</v>
      </c>
      <c r="G19" s="253">
        <f t="shared" si="0"/>
        <v>43310</v>
      </c>
      <c r="H19" s="253">
        <f t="shared" si="0"/>
        <v>43311</v>
      </c>
      <c r="I19" s="253">
        <f t="shared" si="0"/>
        <v>43312</v>
      </c>
      <c r="J19" s="276"/>
      <c r="K19" s="276"/>
      <c r="L19" s="226"/>
      <c r="M19" s="226"/>
      <c r="N19" s="217"/>
      <c r="O19" s="217"/>
      <c r="P19" s="217"/>
      <c r="Q19" s="217"/>
      <c r="R19" s="142"/>
      <c r="S19" s="142"/>
      <c r="T19" s="142"/>
      <c r="U19" s="142"/>
      <c r="V19" s="142"/>
      <c r="W19" s="142"/>
    </row>
    <row r="20" spans="1:23" x14ac:dyDescent="0.2">
      <c r="A20" s="220"/>
      <c r="B20" s="227" t="s">
        <v>109</v>
      </c>
      <c r="C20" s="228">
        <f>+'MIER 25-07'!D81</f>
        <v>208</v>
      </c>
      <c r="D20" s="228">
        <f>+'JUE 26-07'!D72</f>
        <v>227</v>
      </c>
      <c r="E20" s="228">
        <f>+'VIE 27-07'!D70</f>
        <v>225</v>
      </c>
      <c r="F20" s="228">
        <f>+'SAB 28-07'!D70</f>
        <v>197</v>
      </c>
      <c r="G20" s="228">
        <f>+'DOM 29-07'!D67</f>
        <v>212</v>
      </c>
      <c r="H20" s="228">
        <f>+'LUN 30-07'!D70</f>
        <v>214</v>
      </c>
      <c r="I20" s="228">
        <f>+'MAR 31-07'!D78</f>
        <v>195</v>
      </c>
      <c r="J20" s="241">
        <f>SUM(C20:I20)</f>
        <v>1478</v>
      </c>
      <c r="K20" s="229">
        <f t="shared" ref="K20:K28" si="1">SUM(I20+H20+G20+F20+E20+D20+C20)/7</f>
        <v>211.14285714285714</v>
      </c>
      <c r="L20" s="226"/>
      <c r="M20" s="226"/>
      <c r="N20" s="217"/>
      <c r="O20" s="217"/>
      <c r="P20" s="217"/>
      <c r="Q20" s="217"/>
      <c r="R20" s="142"/>
      <c r="S20" s="142"/>
      <c r="T20" s="142"/>
      <c r="U20" s="142"/>
      <c r="V20" s="142"/>
      <c r="W20" s="142"/>
    </row>
    <row r="21" spans="1:23" x14ac:dyDescent="0.2">
      <c r="A21" s="220"/>
      <c r="B21" s="230" t="s">
        <v>61</v>
      </c>
      <c r="C21" s="231">
        <f>+'MIER 25-07'!E81</f>
        <v>604</v>
      </c>
      <c r="D21" s="231">
        <f>+'JUE 26-07'!E72</f>
        <v>596</v>
      </c>
      <c r="E21" s="231">
        <f>+'VIE 27-07'!E70</f>
        <v>651</v>
      </c>
      <c r="F21" s="231">
        <f>+'SAB 28-07'!E70</f>
        <v>599</v>
      </c>
      <c r="G21" s="231">
        <f>+'DOM 29-07'!E67</f>
        <v>581</v>
      </c>
      <c r="H21" s="231">
        <f>+'LUN 30-07'!E70</f>
        <v>641</v>
      </c>
      <c r="I21" s="231">
        <f>+'MAR 31-07'!E78</f>
        <v>588</v>
      </c>
      <c r="J21" s="231">
        <f t="shared" ref="J21:J28" si="2">SUM(C21:I21)</f>
        <v>4260</v>
      </c>
      <c r="K21" s="232">
        <f t="shared" si="1"/>
        <v>608.57142857142856</v>
      </c>
      <c r="L21" s="222"/>
      <c r="M21" s="233"/>
      <c r="N21" s="142"/>
      <c r="O21" s="142"/>
      <c r="P21" s="142"/>
      <c r="Q21" s="142"/>
      <c r="R21" s="142"/>
      <c r="S21" s="142"/>
      <c r="T21" s="142"/>
      <c r="U21" s="142"/>
      <c r="V21" s="142"/>
      <c r="W21" s="142"/>
    </row>
    <row r="22" spans="1:23" x14ac:dyDescent="0.2">
      <c r="A22" s="220"/>
      <c r="B22" s="230" t="s">
        <v>62</v>
      </c>
      <c r="C22" s="231">
        <f>+'MIER 25-07'!F81</f>
        <v>161</v>
      </c>
      <c r="D22" s="231">
        <f>+'JUE 26-07'!F72</f>
        <v>152</v>
      </c>
      <c r="E22" s="234">
        <f>+'VIE 27-07'!F70</f>
        <v>144</v>
      </c>
      <c r="F22" s="336">
        <f>+'SAB 28-07'!F70</f>
        <v>141</v>
      </c>
      <c r="G22" s="231">
        <f>+'DOM 29-07'!F67</f>
        <v>152</v>
      </c>
      <c r="H22" s="231">
        <f>+'LUN 30-07'!F70</f>
        <v>159</v>
      </c>
      <c r="I22" s="231">
        <f>+'MAR 31-07'!F78</f>
        <v>148</v>
      </c>
      <c r="J22" s="231">
        <f t="shared" si="2"/>
        <v>1057</v>
      </c>
      <c r="K22" s="232">
        <f t="shared" si="1"/>
        <v>151</v>
      </c>
      <c r="L22" s="222"/>
      <c r="M22" s="233"/>
      <c r="N22" s="142"/>
      <c r="O22" s="142"/>
      <c r="P22" s="142"/>
      <c r="Q22" s="142"/>
      <c r="R22" s="142"/>
      <c r="S22" s="142"/>
      <c r="T22" s="142"/>
      <c r="U22" s="142"/>
      <c r="V22" s="142"/>
      <c r="W22" s="142"/>
    </row>
    <row r="23" spans="1:23" x14ac:dyDescent="0.2">
      <c r="A23" s="220"/>
      <c r="B23" s="230" t="s">
        <v>63</v>
      </c>
      <c r="C23" s="231">
        <f>+'MIER 25-07'!G81</f>
        <v>34</v>
      </c>
      <c r="D23" s="231">
        <f>+'JUE 26-07'!G72</f>
        <v>30</v>
      </c>
      <c r="E23" s="234">
        <f>+'VIE 27-07'!G70</f>
        <v>28</v>
      </c>
      <c r="F23" s="231">
        <f>+'SAB 28-07'!G70</f>
        <v>34</v>
      </c>
      <c r="G23" s="231">
        <f>+'DOM 29-07'!G67</f>
        <v>15</v>
      </c>
      <c r="H23" s="231">
        <f>+'LUN 30-07'!G70</f>
        <v>23</v>
      </c>
      <c r="I23" s="231">
        <f>+'MAR 31-07'!G78</f>
        <v>21</v>
      </c>
      <c r="J23" s="231">
        <f t="shared" si="2"/>
        <v>185</v>
      </c>
      <c r="K23" s="232">
        <f t="shared" si="1"/>
        <v>26.428571428571427</v>
      </c>
      <c r="L23" s="222"/>
      <c r="M23" s="233"/>
      <c r="N23" s="142"/>
      <c r="O23" s="142"/>
      <c r="P23" s="142"/>
      <c r="Q23" s="142"/>
      <c r="R23" s="142"/>
      <c r="S23" s="142"/>
      <c r="T23" s="142"/>
      <c r="U23" s="142"/>
      <c r="V23" s="142"/>
      <c r="W23" s="142"/>
    </row>
    <row r="24" spans="1:23" x14ac:dyDescent="0.2">
      <c r="A24" s="220"/>
      <c r="B24" s="230" t="s">
        <v>64</v>
      </c>
      <c r="C24" s="231">
        <v>0</v>
      </c>
      <c r="D24" s="231">
        <v>0</v>
      </c>
      <c r="E24" s="234">
        <v>0</v>
      </c>
      <c r="F24" s="231">
        <v>0</v>
      </c>
      <c r="G24" s="231">
        <v>0</v>
      </c>
      <c r="H24" s="231">
        <v>0</v>
      </c>
      <c r="I24" s="231">
        <v>0</v>
      </c>
      <c r="J24" s="231">
        <v>0</v>
      </c>
      <c r="K24" s="232">
        <f t="shared" si="1"/>
        <v>0</v>
      </c>
      <c r="L24" s="222"/>
      <c r="M24" s="233"/>
      <c r="N24" s="142"/>
      <c r="O24" s="142"/>
      <c r="P24" s="142"/>
      <c r="Q24" s="142"/>
      <c r="R24" s="142"/>
      <c r="S24" s="142"/>
      <c r="T24" s="142"/>
      <c r="U24" s="142"/>
      <c r="V24" s="142"/>
      <c r="W24" s="142"/>
    </row>
    <row r="25" spans="1:23" x14ac:dyDescent="0.2">
      <c r="A25" s="220"/>
      <c r="B25" s="230" t="s">
        <v>65</v>
      </c>
      <c r="C25" s="231">
        <f>(+'MIER 25-07'!I77+'MIER 25-07'!I78)</f>
        <v>0</v>
      </c>
      <c r="D25" s="231">
        <f>(+'JUE 26-07'!I68+'JUE 26-07'!I69)</f>
        <v>0</v>
      </c>
      <c r="E25" s="234">
        <f>(+'VIE 27-07'!I67+'VIE 27-07'!I68)</f>
        <v>0</v>
      </c>
      <c r="F25" s="231">
        <f>(+'SAB 28-07'!I67+'SAB 28-07'!I68)</f>
        <v>0</v>
      </c>
      <c r="G25" s="231">
        <f>(+'DOM 29-07'!I64+'DOM 29-07'!I65)</f>
        <v>0</v>
      </c>
      <c r="H25" s="231">
        <f>(+'LUN 30-07'!I66+'LUN 30-07'!I67)</f>
        <v>0</v>
      </c>
      <c r="I25" s="231">
        <f>(+'MAR 31-07'!I75+'MAR 31-07'!I76)</f>
        <v>0</v>
      </c>
      <c r="J25" s="231">
        <f t="shared" si="2"/>
        <v>0</v>
      </c>
      <c r="K25" s="232">
        <f t="shared" si="1"/>
        <v>0</v>
      </c>
      <c r="L25" s="222"/>
      <c r="M25" s="233"/>
      <c r="N25" s="142"/>
      <c r="O25" s="142"/>
      <c r="P25" s="142"/>
      <c r="Q25" s="142"/>
      <c r="R25" s="142"/>
      <c r="S25" s="142"/>
      <c r="T25" s="142"/>
      <c r="U25" s="142"/>
      <c r="V25" s="142"/>
      <c r="W25" s="142"/>
    </row>
    <row r="26" spans="1:23" x14ac:dyDescent="0.2">
      <c r="A26" s="220"/>
      <c r="B26" s="230" t="s">
        <v>66</v>
      </c>
      <c r="C26" s="231">
        <v>0</v>
      </c>
      <c r="D26" s="231">
        <f>(+'JUE 26-07'!J68+'JUE 26-07'!J69)</f>
        <v>0</v>
      </c>
      <c r="E26" s="234">
        <f>(+'VIE 27-07'!J67+'VIE 27-07'!J68)</f>
        <v>0</v>
      </c>
      <c r="F26" s="231">
        <f>(+'SAB 28-07'!J67+'SAB 28-07'!J68)</f>
        <v>0</v>
      </c>
      <c r="G26" s="231">
        <f>(+'DOM 29-07'!J64+'DOM 29-07'!J65)</f>
        <v>0</v>
      </c>
      <c r="H26" s="231">
        <f>(+'LUN 30-07'!J66+'LUN 30-07'!J67)</f>
        <v>0</v>
      </c>
      <c r="I26" s="231">
        <f>(+'MAR 31-07'!J75+'MAR 31-07'!J76)</f>
        <v>0</v>
      </c>
      <c r="J26" s="231">
        <f t="shared" si="2"/>
        <v>0</v>
      </c>
      <c r="K26" s="232">
        <f t="shared" si="1"/>
        <v>0</v>
      </c>
      <c r="L26" s="222"/>
      <c r="M26" s="233"/>
      <c r="N26" s="142"/>
      <c r="O26" s="142"/>
      <c r="P26" s="142"/>
      <c r="Q26" s="142"/>
      <c r="R26" s="142"/>
      <c r="S26" s="142"/>
      <c r="T26" s="142"/>
      <c r="U26" s="142"/>
      <c r="V26" s="142"/>
      <c r="W26" s="142"/>
    </row>
    <row r="27" spans="1:23" x14ac:dyDescent="0.2">
      <c r="A27" s="220"/>
      <c r="B27" s="230" t="s">
        <v>67</v>
      </c>
      <c r="C27" s="231">
        <v>0</v>
      </c>
      <c r="D27" s="231">
        <v>0</v>
      </c>
      <c r="E27" s="234">
        <v>0</v>
      </c>
      <c r="F27" s="231">
        <v>0</v>
      </c>
      <c r="G27" s="231">
        <v>0</v>
      </c>
      <c r="H27" s="231">
        <v>0</v>
      </c>
      <c r="I27" s="231">
        <v>0</v>
      </c>
      <c r="J27" s="231">
        <v>0</v>
      </c>
      <c r="K27" s="232">
        <f t="shared" si="1"/>
        <v>0</v>
      </c>
      <c r="L27" s="222"/>
      <c r="M27" s="233"/>
      <c r="N27" s="142"/>
      <c r="O27" s="142"/>
      <c r="P27" s="142"/>
      <c r="Q27" s="142"/>
      <c r="R27" s="142"/>
      <c r="S27" s="142"/>
      <c r="T27" s="142"/>
      <c r="U27" s="142"/>
      <c r="V27" s="142"/>
      <c r="W27" s="142"/>
    </row>
    <row r="28" spans="1:23" x14ac:dyDescent="0.2">
      <c r="A28" s="220"/>
      <c r="B28" s="235" t="s">
        <v>32</v>
      </c>
      <c r="C28" s="236">
        <f>(+'MIER 25-07'!L77+'MIER 25-07'!L78)</f>
        <v>0</v>
      </c>
      <c r="D28" s="237">
        <f>(+'JUE 26-07'!L68+'JUE 26-07'!L69)</f>
        <v>0</v>
      </c>
      <c r="E28" s="236">
        <f>(+'VIE 27-07'!L67+'VIE 27-07'!L68)</f>
        <v>0</v>
      </c>
      <c r="F28" s="237">
        <f>(+'SAB 28-07'!L67+'SAB 28-07'!L68)</f>
        <v>0</v>
      </c>
      <c r="G28" s="237">
        <f>(+'DOM 29-07'!L64+'DOM 29-07'!L65)</f>
        <v>0</v>
      </c>
      <c r="H28" s="237">
        <f>(+'LUN 30-07'!L66+'LUN 30-07'!L67)</f>
        <v>0</v>
      </c>
      <c r="I28" s="237">
        <f>(+'MAR 31-07'!L75+'MAR 31-07'!L76)</f>
        <v>0</v>
      </c>
      <c r="J28" s="242">
        <f t="shared" si="2"/>
        <v>0</v>
      </c>
      <c r="K28" s="238">
        <f t="shared" si="1"/>
        <v>0</v>
      </c>
      <c r="L28" s="222"/>
      <c r="M28" s="233"/>
      <c r="N28" s="142"/>
      <c r="O28" s="142"/>
      <c r="P28" s="142"/>
      <c r="Q28" s="142"/>
      <c r="R28" s="142"/>
      <c r="S28" s="142"/>
      <c r="T28" s="142"/>
      <c r="U28" s="142"/>
      <c r="V28" s="142"/>
      <c r="W28" s="142"/>
    </row>
    <row r="29" spans="1:23" x14ac:dyDescent="0.2">
      <c r="A29" s="220"/>
      <c r="B29" s="239" t="s">
        <v>154</v>
      </c>
      <c r="C29" s="240">
        <f>SUM(C20:C28)</f>
        <v>1007</v>
      </c>
      <c r="D29" s="240">
        <f t="shared" ref="C29:K29" si="3">SUM(D20:D28)</f>
        <v>1005</v>
      </c>
      <c r="E29" s="240">
        <f t="shared" si="3"/>
        <v>1048</v>
      </c>
      <c r="F29" s="240">
        <f>SUM(F20:F28)</f>
        <v>971</v>
      </c>
      <c r="G29" s="240">
        <f t="shared" si="3"/>
        <v>960</v>
      </c>
      <c r="H29" s="240">
        <f t="shared" si="3"/>
        <v>1037</v>
      </c>
      <c r="I29" s="240">
        <f t="shared" si="3"/>
        <v>952</v>
      </c>
      <c r="J29" s="240">
        <f>SUM(J20:J28)</f>
        <v>6980</v>
      </c>
      <c r="K29" s="240">
        <f t="shared" si="3"/>
        <v>997.14285714285711</v>
      </c>
      <c r="L29" s="220"/>
      <c r="M29" s="220"/>
    </row>
    <row r="30" spans="1:23" x14ac:dyDescent="0.2">
      <c r="A30" s="220"/>
      <c r="B30" s="220"/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20"/>
    </row>
    <row r="31" spans="1:23" x14ac:dyDescent="0.2">
      <c r="A31" s="220"/>
      <c r="B31" s="220"/>
      <c r="C31" s="220"/>
      <c r="D31" s="220"/>
      <c r="E31" s="220"/>
      <c r="F31" s="220"/>
      <c r="G31" s="220"/>
      <c r="H31" s="220"/>
      <c r="I31" s="220"/>
      <c r="J31" s="220"/>
      <c r="K31" s="220"/>
      <c r="L31" s="220"/>
      <c r="M31" s="220"/>
    </row>
    <row r="32" spans="1:23" x14ac:dyDescent="0.2">
      <c r="A32" s="220"/>
      <c r="B32" s="220"/>
      <c r="C32" s="220"/>
      <c r="D32" s="220"/>
      <c r="E32" s="220"/>
      <c r="F32" s="220"/>
      <c r="G32" s="220"/>
      <c r="H32" s="220"/>
      <c r="I32" s="220"/>
      <c r="J32" s="220"/>
      <c r="K32" s="220"/>
      <c r="L32" s="220"/>
      <c r="M32" s="220"/>
    </row>
  </sheetData>
  <mergeCells count="12">
    <mergeCell ref="N18:O18"/>
    <mergeCell ref="P18:Q18"/>
    <mergeCell ref="E2:F2"/>
    <mergeCell ref="B13:K13"/>
    <mergeCell ref="B15:K15"/>
    <mergeCell ref="E3:I3"/>
    <mergeCell ref="B10:K12"/>
    <mergeCell ref="B17:B19"/>
    <mergeCell ref="J18:J19"/>
    <mergeCell ref="K17:K19"/>
    <mergeCell ref="C17:J17"/>
    <mergeCell ref="L18:M18"/>
  </mergeCells>
  <printOptions horizontalCentered="1"/>
  <pageMargins left="0.70866141732283472" right="0.70866141732283472" top="0.55118110236220474" bottom="0.74803149606299213" header="0" footer="0"/>
  <pageSetup paperSize="9" fitToHeight="0" orientation="landscape" horizontalDpi="4294967294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1"/>
  <sheetViews>
    <sheetView view="pageBreakPreview" zoomScale="85" zoomScaleSheetLayoutView="85" workbookViewId="0">
      <selection activeCell="C10" sqref="C10:P11"/>
    </sheetView>
  </sheetViews>
  <sheetFormatPr baseColWidth="10" defaultColWidth="11.42578125" defaultRowHeight="12.75" x14ac:dyDescent="0.2"/>
  <cols>
    <col min="1" max="1" width="11.42578125" style="54"/>
    <col min="2" max="2" width="3.85546875" style="54" customWidth="1"/>
    <col min="3" max="3" width="20.28515625" style="54" customWidth="1"/>
    <col min="4" max="4" width="9.42578125" style="54" customWidth="1"/>
    <col min="5" max="5" width="15.28515625" style="54" customWidth="1"/>
    <col min="6" max="6" width="9.5703125" style="54" customWidth="1"/>
    <col min="7" max="7" width="10.5703125" style="54" customWidth="1"/>
    <col min="8" max="8" width="9.42578125" style="54" customWidth="1"/>
    <col min="9" max="9" width="7" style="54" customWidth="1"/>
    <col min="10" max="10" width="10.42578125" style="54" customWidth="1"/>
    <col min="11" max="15" width="6.7109375" style="54" customWidth="1"/>
    <col min="16" max="16" width="5.42578125" style="54" customWidth="1"/>
    <col min="17" max="17" width="6.7109375" style="54" customWidth="1"/>
    <col min="18" max="18" width="3.42578125" style="54" customWidth="1"/>
    <col min="19" max="20" width="6.7109375" style="54" customWidth="1"/>
    <col min="21" max="16384" width="11.42578125" style="54"/>
  </cols>
  <sheetData>
    <row r="1" spans="2:17" x14ac:dyDescent="0.2"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85"/>
      <c r="N1" s="85"/>
      <c r="O1" s="85"/>
    </row>
    <row r="2" spans="2:17" x14ac:dyDescent="0.2"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85"/>
      <c r="N2" s="85"/>
      <c r="O2" s="85"/>
    </row>
    <row r="3" spans="2:17" ht="14.25" x14ac:dyDescent="0.2">
      <c r="C3" s="164"/>
      <c r="D3" s="164"/>
      <c r="E3" s="219" t="s">
        <v>163</v>
      </c>
      <c r="F3" s="219"/>
      <c r="G3" s="219"/>
      <c r="H3" s="219"/>
      <c r="I3" s="219"/>
      <c r="J3" s="219"/>
      <c r="K3" s="165"/>
      <c r="L3" s="164"/>
      <c r="M3" s="85"/>
      <c r="N3" s="85"/>
      <c r="O3" s="85"/>
    </row>
    <row r="4" spans="2:17" ht="14.25" x14ac:dyDescent="0.2">
      <c r="C4" s="164"/>
      <c r="D4" s="164"/>
      <c r="E4" s="164"/>
      <c r="F4" s="166"/>
      <c r="G4" s="166"/>
      <c r="H4" s="166"/>
      <c r="I4" s="166"/>
      <c r="J4" s="166"/>
      <c r="K4" s="165"/>
      <c r="L4" s="164"/>
      <c r="M4" s="85"/>
      <c r="N4" s="85"/>
      <c r="O4" s="85"/>
    </row>
    <row r="5" spans="2:17" x14ac:dyDescent="0.2"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85"/>
      <c r="N5" s="85"/>
      <c r="O5" s="85"/>
    </row>
    <row r="6" spans="2:17" x14ac:dyDescent="0.2"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85"/>
      <c r="N6" s="85"/>
      <c r="O6" s="85"/>
    </row>
    <row r="7" spans="2:17" x14ac:dyDescent="0.2"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85"/>
      <c r="N7" s="85"/>
      <c r="O7" s="85"/>
    </row>
    <row r="8" spans="2:17" x14ac:dyDescent="0.2"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85"/>
      <c r="N8" s="85"/>
      <c r="O8" s="85"/>
    </row>
    <row r="10" spans="2:17" x14ac:dyDescent="0.2">
      <c r="B10" s="134"/>
      <c r="C10" s="281" t="str">
        <f>+Resumen!B5</f>
        <v>REPARACION DE INFRAESTRUCTURA DEL TRANSPORTE; EN EL (LA) CALLE PINZON, CALLAO, SANTA ROSA, PSJE HUASCAR,  ATAHUALPA, CALLE 5, NARDOS, GERANIOS,CALLE 1, CALLE 94, CALLE 7, CASUARINAS, CALLE   CARRION. BUENOS AIRES CENTRO, LAS FLORES Y VISTA ALEGRE, DISTRITO DE VICTOR LARCO HERRERA, PROVINCIA DE TRUJILLO - DEPARTAMENTO DE LA LIBERTAD</v>
      </c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</row>
    <row r="11" spans="2:17" ht="39" customHeight="1" x14ac:dyDescent="0.2">
      <c r="B11" s="134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</row>
    <row r="12" spans="2:17" x14ac:dyDescent="0.2"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</row>
    <row r="13" spans="2:17" x14ac:dyDescent="0.2">
      <c r="B13" s="59"/>
      <c r="C13" s="59"/>
    </row>
    <row r="14" spans="2:17" x14ac:dyDescent="0.2">
      <c r="C14" s="59"/>
    </row>
    <row r="15" spans="2:17" x14ac:dyDescent="0.2">
      <c r="C15" s="59"/>
    </row>
    <row r="16" spans="2:17" ht="15.75" x14ac:dyDescent="0.25">
      <c r="C16" s="287" t="s">
        <v>97</v>
      </c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</row>
    <row r="17" spans="3:17" ht="15.75" x14ac:dyDescent="0.25">
      <c r="C17" s="287" t="s">
        <v>73</v>
      </c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</row>
    <row r="18" spans="3:17" x14ac:dyDescent="0.2">
      <c r="C18" s="108"/>
      <c r="D18" s="108"/>
      <c r="E18" s="108"/>
      <c r="F18" s="108"/>
      <c r="G18" s="108"/>
    </row>
    <row r="19" spans="3:17" x14ac:dyDescent="0.2">
      <c r="C19" s="77" t="s">
        <v>105</v>
      </c>
      <c r="D19" s="109"/>
      <c r="E19" s="77"/>
      <c r="F19" s="77"/>
      <c r="G19" s="110">
        <v>1.3</v>
      </c>
      <c r="H19" s="288" t="s">
        <v>118</v>
      </c>
      <c r="I19" s="288"/>
      <c r="J19" s="288"/>
      <c r="K19" s="288"/>
      <c r="L19" s="288"/>
      <c r="M19" s="288"/>
      <c r="N19" s="288"/>
      <c r="O19" s="288"/>
      <c r="P19" s="288"/>
    </row>
    <row r="20" spans="3:17" x14ac:dyDescent="0.2">
      <c r="C20" s="54" t="s">
        <v>106</v>
      </c>
      <c r="D20" s="108"/>
      <c r="G20" s="111">
        <v>1.4</v>
      </c>
      <c r="H20" s="54" t="s">
        <v>119</v>
      </c>
    </row>
    <row r="21" spans="3:17" x14ac:dyDescent="0.2">
      <c r="C21" s="54" t="s">
        <v>94</v>
      </c>
      <c r="D21" s="108"/>
      <c r="G21" s="112">
        <v>10</v>
      </c>
    </row>
    <row r="22" spans="3:17" x14ac:dyDescent="0.2">
      <c r="C22" s="108"/>
      <c r="D22" s="108"/>
      <c r="E22" s="108"/>
      <c r="F22" s="108"/>
      <c r="G22" s="108"/>
    </row>
    <row r="24" spans="3:17" x14ac:dyDescent="0.2">
      <c r="C24" s="285" t="s">
        <v>68</v>
      </c>
      <c r="D24" s="286" t="s">
        <v>72</v>
      </c>
      <c r="E24" s="286"/>
      <c r="F24" s="170" t="s">
        <v>92</v>
      </c>
      <c r="G24" s="170" t="s">
        <v>117</v>
      </c>
      <c r="H24" s="282" t="s">
        <v>107</v>
      </c>
      <c r="I24" s="283"/>
      <c r="J24" s="283"/>
      <c r="K24" s="283"/>
      <c r="L24" s="283"/>
      <c r="M24" s="283"/>
      <c r="N24" s="283"/>
      <c r="O24" s="283"/>
      <c r="P24" s="283"/>
      <c r="Q24" s="284"/>
    </row>
    <row r="25" spans="3:17" x14ac:dyDescent="0.2">
      <c r="C25" s="285"/>
      <c r="D25" s="170" t="s">
        <v>36</v>
      </c>
      <c r="E25" s="170" t="s">
        <v>69</v>
      </c>
      <c r="F25" s="170" t="s">
        <v>93</v>
      </c>
      <c r="G25" s="170">
        <v>2018</v>
      </c>
      <c r="H25" s="171">
        <f>+G25+1</f>
        <v>2019</v>
      </c>
      <c r="I25" s="171">
        <f t="shared" ref="I25:J25" si="0">+H25+1</f>
        <v>2020</v>
      </c>
      <c r="J25" s="170">
        <f t="shared" si="0"/>
        <v>2021</v>
      </c>
      <c r="K25" s="171">
        <f t="shared" ref="K25" si="1">+J25+1</f>
        <v>2022</v>
      </c>
      <c r="L25" s="170">
        <f t="shared" ref="L25" si="2">+K25+1</f>
        <v>2023</v>
      </c>
      <c r="M25" s="171">
        <f t="shared" ref="M25" si="3">+L25+1</f>
        <v>2024</v>
      </c>
      <c r="N25" s="170">
        <f t="shared" ref="N25" si="4">+M25+1</f>
        <v>2025</v>
      </c>
      <c r="O25" s="171">
        <f t="shared" ref="O25" si="5">+N25+1</f>
        <v>2026</v>
      </c>
      <c r="P25" s="170">
        <f t="shared" ref="P25" si="6">+O25+1</f>
        <v>2027</v>
      </c>
      <c r="Q25" s="170">
        <f t="shared" ref="Q25" si="7">+P25+1</f>
        <v>2028</v>
      </c>
    </row>
    <row r="26" spans="3:17" x14ac:dyDescent="0.2">
      <c r="C26" s="81" t="str">
        <f>+'IMD TOTAL CORREGIDO'!B20</f>
        <v>Motos</v>
      </c>
      <c r="D26" s="115">
        <f>+'IMD  TOTAL'!P17</f>
        <v>224.71428571428572</v>
      </c>
      <c r="E26" s="116">
        <f>+D26/D36*100</f>
        <v>22.233215547703182</v>
      </c>
      <c r="F26" s="117">
        <f t="shared" ref="F26:F31" si="8">G$19</f>
        <v>1.3</v>
      </c>
      <c r="G26" s="118">
        <f t="shared" ref="G26:G31" si="9">+D26</f>
        <v>224.71428571428572</v>
      </c>
      <c r="H26" s="114">
        <f t="shared" ref="H26:Q26" si="10">+G26*(1+$F$27/100)^($G$21-1)</f>
        <v>252.41530870970689</v>
      </c>
      <c r="I26" s="114">
        <f t="shared" si="10"/>
        <v>283.53109758240078</v>
      </c>
      <c r="J26" s="114">
        <f t="shared" si="10"/>
        <v>318.48259801363383</v>
      </c>
      <c r="K26" s="114">
        <f t="shared" si="10"/>
        <v>357.74264658230521</v>
      </c>
      <c r="L26" s="114">
        <f t="shared" si="10"/>
        <v>401.84236746974</v>
      </c>
      <c r="M26" s="114">
        <f t="shared" si="10"/>
        <v>451.37835770031614</v>
      </c>
      <c r="N26" s="114">
        <f t="shared" si="10"/>
        <v>507.02075812246704</v>
      </c>
      <c r="O26" s="114">
        <f t="shared" si="10"/>
        <v>569.52231931721872</v>
      </c>
      <c r="P26" s="114">
        <f t="shared" si="10"/>
        <v>639.72858508116224</v>
      </c>
      <c r="Q26" s="118">
        <f t="shared" si="10"/>
        <v>718.58933124971327</v>
      </c>
    </row>
    <row r="27" spans="3:17" x14ac:dyDescent="0.2">
      <c r="C27" s="80" t="str">
        <f>+'IMD TOTAL CORREGIDO'!B21</f>
        <v>Autos</v>
      </c>
      <c r="D27" s="115">
        <f>+'IMD  TOTAL'!P18</f>
        <v>608.57142857142856</v>
      </c>
      <c r="E27" s="116">
        <f>+D27/D36*100</f>
        <v>60.212014134275613</v>
      </c>
      <c r="F27" s="117">
        <f t="shared" si="8"/>
        <v>1.3</v>
      </c>
      <c r="G27" s="118">
        <f t="shared" si="9"/>
        <v>608.57142857142856</v>
      </c>
      <c r="H27" s="114">
        <f t="shared" ref="H27:Q27" si="11">+G27*(1+$F$27/100)^($G$21-1)</f>
        <v>683.59136370206693</v>
      </c>
      <c r="I27" s="114">
        <f t="shared" si="11"/>
        <v>767.85917082074207</v>
      </c>
      <c r="J27" s="114">
        <f t="shared" si="11"/>
        <v>862.51485539610951</v>
      </c>
      <c r="K27" s="114">
        <f t="shared" si="11"/>
        <v>968.83895387197731</v>
      </c>
      <c r="L27" s="114">
        <f t="shared" si="11"/>
        <v>1088.2698572289207</v>
      </c>
      <c r="M27" s="114">
        <f t="shared" si="11"/>
        <v>1222.4232700593432</v>
      </c>
      <c r="N27" s="114">
        <f t="shared" si="11"/>
        <v>1373.1140684054099</v>
      </c>
      <c r="O27" s="114">
        <f t="shared" si="11"/>
        <v>1542.3808520606178</v>
      </c>
      <c r="P27" s="114">
        <f t="shared" si="11"/>
        <v>1732.5135234874451</v>
      </c>
      <c r="Q27" s="118">
        <f t="shared" si="11"/>
        <v>1946.0842664486831</v>
      </c>
    </row>
    <row r="28" spans="3:17" x14ac:dyDescent="0.2">
      <c r="C28" s="80" t="str">
        <f>+'IMD TOTAL CORREGIDO'!B22</f>
        <v>Camionetas Pick Up</v>
      </c>
      <c r="D28" s="115">
        <f>+'IMD  TOTAL'!P19</f>
        <v>151</v>
      </c>
      <c r="E28" s="116">
        <f>D28/D36*100</f>
        <v>14.939929328621909</v>
      </c>
      <c r="F28" s="117">
        <f t="shared" si="8"/>
        <v>1.3</v>
      </c>
      <c r="G28" s="118">
        <f t="shared" si="9"/>
        <v>151</v>
      </c>
      <c r="H28" s="114">
        <f t="shared" ref="H28:Q28" si="12">+G28*(1+$F$27/100)^($G$21-1)</f>
        <v>169.61410127537201</v>
      </c>
      <c r="I28" s="114">
        <f t="shared" si="12"/>
        <v>190.52280365200102</v>
      </c>
      <c r="J28" s="114">
        <f t="shared" si="12"/>
        <v>214.00896764171071</v>
      </c>
      <c r="K28" s="114">
        <f t="shared" si="12"/>
        <v>240.39032259217836</v>
      </c>
      <c r="L28" s="114">
        <f t="shared" si="12"/>
        <v>270.02376504482845</v>
      </c>
      <c r="M28" s="114">
        <f t="shared" si="12"/>
        <v>303.31018696073374</v>
      </c>
      <c r="N28" s="114">
        <f t="shared" si="12"/>
        <v>340.69989913251601</v>
      </c>
      <c r="O28" s="114">
        <f t="shared" si="12"/>
        <v>382.69872315212984</v>
      </c>
      <c r="P28" s="114">
        <f t="shared" si="12"/>
        <v>429.8748343488802</v>
      </c>
      <c r="Q28" s="118">
        <f t="shared" si="12"/>
        <v>482.86644827142209</v>
      </c>
    </row>
    <row r="29" spans="3:17" x14ac:dyDescent="0.2">
      <c r="C29" s="80" t="str">
        <f>+'IMD TOTAL CORREGIDO'!B23</f>
        <v>Camioneta Rural</v>
      </c>
      <c r="D29" s="115">
        <f>+'IMD  TOTAL'!P20</f>
        <v>26.428571428571427</v>
      </c>
      <c r="E29" s="116">
        <f>+D29/D36*100</f>
        <v>2.6148409893992932</v>
      </c>
      <c r="F29" s="117">
        <f t="shared" si="8"/>
        <v>1.3</v>
      </c>
      <c r="G29" s="118">
        <f t="shared" si="9"/>
        <v>26.428571428571427</v>
      </c>
      <c r="H29" s="114">
        <f t="shared" ref="H29:Q29" si="13">+G29*(1+$F$27/100)^($G$21-1)</f>
        <v>29.686479409596803</v>
      </c>
      <c r="I29" s="114">
        <f t="shared" si="13"/>
        <v>33.345996854891382</v>
      </c>
      <c r="J29" s="114">
        <f t="shared" si="13"/>
        <v>37.456631044197245</v>
      </c>
      <c r="K29" s="114">
        <f t="shared" si="13"/>
        <v>42.073992128243148</v>
      </c>
      <c r="L29" s="114">
        <f t="shared" si="13"/>
        <v>47.260545443039987</v>
      </c>
      <c r="M29" s="114">
        <f t="shared" si="13"/>
        <v>53.086456563609971</v>
      </c>
      <c r="N29" s="114">
        <f t="shared" si="13"/>
        <v>59.630540529342909</v>
      </c>
      <c r="O29" s="114">
        <f t="shared" si="13"/>
        <v>66.981328082444662</v>
      </c>
      <c r="P29" s="114">
        <f t="shared" si="13"/>
        <v>75.238263343938343</v>
      </c>
      <c r="Q29" s="118">
        <f t="shared" si="13"/>
        <v>84.513049129813695</v>
      </c>
    </row>
    <row r="30" spans="3:17" x14ac:dyDescent="0.2">
      <c r="C30" s="80" t="s">
        <v>104</v>
      </c>
      <c r="D30" s="115">
        <f>+'IMD  TOTAL'!P21</f>
        <v>0</v>
      </c>
      <c r="E30" s="116">
        <f>+D30/D36*100</f>
        <v>0</v>
      </c>
      <c r="F30" s="117">
        <f t="shared" si="8"/>
        <v>1.3</v>
      </c>
      <c r="G30" s="118">
        <f t="shared" si="9"/>
        <v>0</v>
      </c>
      <c r="H30" s="114">
        <f t="shared" ref="H30:Q30" si="14">+G30*(1+$F$27/100)^($G$21-1)</f>
        <v>0</v>
      </c>
      <c r="I30" s="114">
        <f t="shared" si="14"/>
        <v>0</v>
      </c>
      <c r="J30" s="114">
        <f t="shared" si="14"/>
        <v>0</v>
      </c>
      <c r="K30" s="114">
        <f t="shared" si="14"/>
        <v>0</v>
      </c>
      <c r="L30" s="114">
        <f t="shared" si="14"/>
        <v>0</v>
      </c>
      <c r="M30" s="114">
        <f t="shared" si="14"/>
        <v>0</v>
      </c>
      <c r="N30" s="114">
        <f t="shared" si="14"/>
        <v>0</v>
      </c>
      <c r="O30" s="114">
        <f t="shared" si="14"/>
        <v>0</v>
      </c>
      <c r="P30" s="114">
        <f t="shared" si="14"/>
        <v>0</v>
      </c>
      <c r="Q30" s="118">
        <f t="shared" si="14"/>
        <v>0</v>
      </c>
    </row>
    <row r="31" spans="3:17" x14ac:dyDescent="0.2">
      <c r="C31" s="80" t="str">
        <f>+'IMD TOTAL CORREGIDO'!B25</f>
        <v>Omnibus 2E</v>
      </c>
      <c r="D31" s="115">
        <f>+'IMD  TOTAL'!P22</f>
        <v>0</v>
      </c>
      <c r="E31" s="116">
        <f>+D31/D36*100</f>
        <v>0</v>
      </c>
      <c r="F31" s="117">
        <f t="shared" si="8"/>
        <v>1.3</v>
      </c>
      <c r="G31" s="118">
        <f t="shared" si="9"/>
        <v>0</v>
      </c>
      <c r="H31" s="114">
        <f t="shared" ref="H31:Q31" si="15">+G31*(1+$F$27/100)^($G$21-1)</f>
        <v>0</v>
      </c>
      <c r="I31" s="114">
        <f t="shared" si="15"/>
        <v>0</v>
      </c>
      <c r="J31" s="114">
        <f t="shared" si="15"/>
        <v>0</v>
      </c>
      <c r="K31" s="114">
        <f t="shared" si="15"/>
        <v>0</v>
      </c>
      <c r="L31" s="114">
        <f t="shared" si="15"/>
        <v>0</v>
      </c>
      <c r="M31" s="114">
        <f t="shared" si="15"/>
        <v>0</v>
      </c>
      <c r="N31" s="114">
        <f t="shared" si="15"/>
        <v>0</v>
      </c>
      <c r="O31" s="114">
        <f t="shared" si="15"/>
        <v>0</v>
      </c>
      <c r="P31" s="114">
        <f t="shared" si="15"/>
        <v>0</v>
      </c>
      <c r="Q31" s="118">
        <f t="shared" si="15"/>
        <v>0</v>
      </c>
    </row>
    <row r="32" spans="3:17" hidden="1" x14ac:dyDescent="0.2">
      <c r="C32" s="80"/>
      <c r="D32" s="115"/>
      <c r="E32" s="116"/>
      <c r="F32" s="117"/>
      <c r="G32" s="118"/>
      <c r="H32" s="119"/>
      <c r="I32" s="80"/>
      <c r="J32" s="80"/>
      <c r="K32" s="80"/>
      <c r="L32" s="80"/>
      <c r="M32" s="80"/>
      <c r="N32" s="80"/>
      <c r="O32" s="80"/>
      <c r="P32" s="80"/>
      <c r="Q32" s="80"/>
    </row>
    <row r="33" spans="3:17" hidden="1" x14ac:dyDescent="0.2">
      <c r="C33" s="80"/>
      <c r="D33" s="115"/>
      <c r="E33" s="116"/>
      <c r="F33" s="117"/>
      <c r="G33" s="118"/>
      <c r="H33" s="119"/>
      <c r="I33" s="80"/>
      <c r="J33" s="80"/>
      <c r="K33" s="80"/>
      <c r="L33" s="80"/>
      <c r="M33" s="80"/>
      <c r="N33" s="80"/>
      <c r="O33" s="80"/>
      <c r="P33" s="80"/>
      <c r="Q33" s="80"/>
    </row>
    <row r="34" spans="3:17" hidden="1" x14ac:dyDescent="0.2">
      <c r="C34" s="80"/>
      <c r="D34" s="115"/>
      <c r="E34" s="116"/>
      <c r="F34" s="117"/>
      <c r="G34" s="118"/>
      <c r="H34" s="119"/>
      <c r="I34" s="80"/>
      <c r="J34" s="80"/>
      <c r="K34" s="80"/>
      <c r="L34" s="80"/>
      <c r="M34" s="80"/>
      <c r="N34" s="80"/>
      <c r="O34" s="80"/>
      <c r="P34" s="80"/>
      <c r="Q34" s="80"/>
    </row>
    <row r="35" spans="3:17" x14ac:dyDescent="0.2">
      <c r="C35" s="82"/>
      <c r="D35" s="120"/>
      <c r="E35" s="121"/>
      <c r="F35" s="122"/>
      <c r="G35" s="123"/>
      <c r="H35" s="119"/>
      <c r="I35" s="80"/>
      <c r="J35" s="80"/>
      <c r="K35" s="80"/>
      <c r="L35" s="80"/>
      <c r="M35" s="80"/>
      <c r="N35" s="80"/>
      <c r="O35" s="80"/>
      <c r="P35" s="80"/>
      <c r="Q35" s="80"/>
    </row>
    <row r="36" spans="3:17" s="53" customFormat="1" x14ac:dyDescent="0.2">
      <c r="C36" s="124" t="s">
        <v>15</v>
      </c>
      <c r="D36" s="125">
        <f>SUM(D26:D35)</f>
        <v>1010.7142857142857</v>
      </c>
      <c r="E36" s="126">
        <f>SUM(E26:E31)</f>
        <v>100</v>
      </c>
      <c r="F36" s="127"/>
      <c r="G36" s="128">
        <f>SUM(G26:G35)</f>
        <v>1010.7142857142857</v>
      </c>
      <c r="H36" s="129">
        <f>SUM(H26:H35)</f>
        <v>1135.3072530967427</v>
      </c>
      <c r="I36" s="129">
        <f t="shared" ref="I36:Q36" si="16">SUM(I26:I35)</f>
        <v>1275.2590689100352</v>
      </c>
      <c r="J36" s="129">
        <f t="shared" si="16"/>
        <v>1432.4630520956512</v>
      </c>
      <c r="K36" s="129">
        <f t="shared" si="16"/>
        <v>1609.0459151747041</v>
      </c>
      <c r="L36" s="129">
        <f t="shared" si="16"/>
        <v>1807.396535186529</v>
      </c>
      <c r="M36" s="129">
        <f t="shared" si="16"/>
        <v>2030.1982712840031</v>
      </c>
      <c r="N36" s="129">
        <f t="shared" si="16"/>
        <v>2280.4652661897358</v>
      </c>
      <c r="O36" s="129">
        <f t="shared" si="16"/>
        <v>2561.5832226124112</v>
      </c>
      <c r="P36" s="129">
        <f t="shared" si="16"/>
        <v>2877.3552062614258</v>
      </c>
      <c r="Q36" s="129">
        <f t="shared" si="16"/>
        <v>3232.0530950996322</v>
      </c>
    </row>
    <row r="37" spans="3:17" x14ac:dyDescent="0.2">
      <c r="C37" s="130"/>
      <c r="D37" s="79"/>
      <c r="E37" s="79"/>
      <c r="F37" s="79"/>
      <c r="G37" s="79"/>
    </row>
    <row r="38" spans="3:17" ht="16.5" customHeight="1" x14ac:dyDescent="0.2">
      <c r="D38" s="113" t="s">
        <v>95</v>
      </c>
      <c r="E38" s="131">
        <f>+Q36</f>
        <v>3232.0530950996322</v>
      </c>
      <c r="F38" s="132" t="s">
        <v>89</v>
      </c>
      <c r="G38" s="83"/>
    </row>
    <row r="39" spans="3:17" x14ac:dyDescent="0.2">
      <c r="D39" s="83"/>
      <c r="E39" s="83"/>
      <c r="F39" s="83"/>
      <c r="G39" s="83"/>
    </row>
    <row r="40" spans="3:17" x14ac:dyDescent="0.2">
      <c r="D40" s="83"/>
      <c r="E40" s="83"/>
      <c r="F40" s="83"/>
      <c r="G40" s="83"/>
    </row>
    <row r="41" spans="3:17" x14ac:dyDescent="0.2">
      <c r="C41" s="54" t="s">
        <v>83</v>
      </c>
      <c r="F41" s="83"/>
      <c r="G41" s="83"/>
    </row>
    <row r="42" spans="3:17" x14ac:dyDescent="0.2">
      <c r="F42" s="83"/>
      <c r="G42" s="83"/>
    </row>
    <row r="43" spans="3:17" x14ac:dyDescent="0.2">
      <c r="E43" s="108" t="s">
        <v>90</v>
      </c>
      <c r="F43" s="83"/>
      <c r="G43" s="83"/>
    </row>
    <row r="44" spans="3:17" x14ac:dyDescent="0.2">
      <c r="F44" s="83"/>
      <c r="G44" s="83"/>
    </row>
    <row r="45" spans="3:17" x14ac:dyDescent="0.2">
      <c r="C45" s="54" t="s">
        <v>52</v>
      </c>
      <c r="F45" s="83"/>
      <c r="G45" s="83"/>
    </row>
    <row r="46" spans="3:17" x14ac:dyDescent="0.2">
      <c r="C46" s="133" t="s">
        <v>84</v>
      </c>
      <c r="D46" s="54" t="s">
        <v>81</v>
      </c>
      <c r="F46" s="83"/>
      <c r="G46" s="83"/>
    </row>
    <row r="47" spans="3:17" x14ac:dyDescent="0.2">
      <c r="C47" s="133" t="s">
        <v>85</v>
      </c>
      <c r="D47" s="54" t="s">
        <v>82</v>
      </c>
      <c r="F47" s="83"/>
      <c r="G47" s="83"/>
    </row>
    <row r="48" spans="3:17" x14ac:dyDescent="0.2">
      <c r="C48" s="133" t="s">
        <v>86</v>
      </c>
      <c r="D48" s="54" t="s">
        <v>103</v>
      </c>
      <c r="F48" s="83"/>
      <c r="G48" s="83"/>
    </row>
    <row r="49" spans="3:7" x14ac:dyDescent="0.2">
      <c r="C49" s="133" t="s">
        <v>87</v>
      </c>
      <c r="D49" s="54" t="s">
        <v>91</v>
      </c>
      <c r="F49" s="83"/>
      <c r="G49" s="83"/>
    </row>
    <row r="50" spans="3:7" x14ac:dyDescent="0.2">
      <c r="D50" s="83"/>
      <c r="E50" s="83"/>
      <c r="F50" s="83"/>
      <c r="G50" s="83"/>
    </row>
    <row r="51" spans="3:7" x14ac:dyDescent="0.2">
      <c r="D51" s="83"/>
      <c r="E51" s="83"/>
      <c r="F51" s="83"/>
      <c r="G51" s="83"/>
    </row>
  </sheetData>
  <mergeCells count="7">
    <mergeCell ref="C10:P11"/>
    <mergeCell ref="H24:Q24"/>
    <mergeCell ref="C24:C25"/>
    <mergeCell ref="D24:E24"/>
    <mergeCell ref="C16:Q16"/>
    <mergeCell ref="C17:Q17"/>
    <mergeCell ref="H19:P19"/>
  </mergeCells>
  <phoneticPr fontId="8" type="noConversion"/>
  <printOptions horizontalCentered="1"/>
  <pageMargins left="0.25" right="0.25" top="0.75" bottom="0.75" header="0.3" footer="0.3"/>
  <pageSetup paperSize="9" scale="60" fitToHeight="0" orientation="landscape" horizontalDpi="4294967294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view="pageBreakPreview" topLeftCell="A19" zoomScaleNormal="70" zoomScaleSheetLayoutView="100" workbookViewId="0">
      <selection activeCell="A8" sqref="A8:I10"/>
    </sheetView>
  </sheetViews>
  <sheetFormatPr baseColWidth="10" defaultColWidth="11.42578125" defaultRowHeight="12.75" x14ac:dyDescent="0.2"/>
  <cols>
    <col min="1" max="1" width="12.5703125" style="85" customWidth="1"/>
    <col min="2" max="5" width="11.42578125" style="85"/>
    <col min="6" max="6" width="13.85546875" style="85" bestFit="1" customWidth="1"/>
    <col min="7" max="8" width="11.42578125" style="85"/>
    <col min="9" max="9" width="12.7109375" style="85" customWidth="1"/>
    <col min="10" max="11" width="11.42578125" style="85"/>
    <col min="12" max="12" width="18.85546875" style="85" customWidth="1"/>
    <col min="13" max="16384" width="11.42578125" style="85"/>
  </cols>
  <sheetData>
    <row r="1" spans="1:10" ht="19.5" customHeight="1" x14ac:dyDescent="0.2">
      <c r="A1" s="164"/>
      <c r="B1" s="164"/>
      <c r="C1" s="164"/>
      <c r="D1" s="164"/>
      <c r="E1" s="164"/>
      <c r="F1" s="164"/>
      <c r="G1" s="164"/>
      <c r="H1" s="164"/>
      <c r="I1" s="164"/>
      <c r="J1" s="164"/>
    </row>
    <row r="2" spans="1:10" ht="19.5" customHeight="1" x14ac:dyDescent="0.2">
      <c r="A2" s="164"/>
      <c r="B2" s="164"/>
      <c r="C2" s="269" t="s">
        <v>172</v>
      </c>
      <c r="D2" s="269"/>
      <c r="E2" s="269"/>
      <c r="F2" s="269"/>
      <c r="G2" s="269"/>
      <c r="H2" s="164"/>
      <c r="I2" s="164"/>
      <c r="J2" s="164"/>
    </row>
    <row r="3" spans="1:10" ht="19.5" customHeight="1" x14ac:dyDescent="0.2">
      <c r="A3" s="164"/>
      <c r="B3" s="164"/>
      <c r="C3" s="164"/>
      <c r="I3" s="165"/>
      <c r="J3" s="164"/>
    </row>
    <row r="4" spans="1:10" ht="19.5" customHeight="1" x14ac:dyDescent="0.2">
      <c r="A4" s="164"/>
      <c r="B4" s="164"/>
      <c r="C4" s="164"/>
      <c r="D4" s="166"/>
      <c r="E4" s="166"/>
      <c r="F4" s="166"/>
      <c r="G4" s="166"/>
      <c r="H4" s="166"/>
      <c r="I4" s="165"/>
      <c r="J4" s="164"/>
    </row>
    <row r="5" spans="1:10" ht="19.149999999999999" customHeight="1" x14ac:dyDescent="0.2">
      <c r="A5" s="164"/>
      <c r="B5" s="164"/>
      <c r="C5" s="164"/>
      <c r="D5" s="164"/>
      <c r="E5" s="164"/>
      <c r="F5" s="164"/>
      <c r="G5" s="164"/>
      <c r="H5" s="164"/>
      <c r="I5" s="164"/>
      <c r="J5" s="164"/>
    </row>
    <row r="6" spans="1:10" ht="19.149999999999999" customHeight="1" x14ac:dyDescent="0.2">
      <c r="A6" s="164"/>
      <c r="B6" s="164"/>
      <c r="C6" s="164"/>
      <c r="D6" s="164"/>
      <c r="E6" s="164"/>
      <c r="F6" s="164"/>
      <c r="G6" s="164"/>
      <c r="H6" s="164"/>
      <c r="I6" s="164"/>
      <c r="J6" s="164"/>
    </row>
    <row r="7" spans="1:10" ht="19.149999999999999" customHeight="1" x14ac:dyDescent="0.2">
      <c r="A7" s="164"/>
      <c r="B7" s="164"/>
      <c r="C7" s="164"/>
      <c r="D7" s="164"/>
      <c r="E7" s="164"/>
      <c r="F7" s="164"/>
      <c r="G7" s="164"/>
      <c r="H7" s="164"/>
      <c r="I7" s="164"/>
      <c r="J7" s="164"/>
    </row>
    <row r="8" spans="1:10" ht="12.75" customHeight="1" x14ac:dyDescent="0.2">
      <c r="A8" s="273" t="str">
        <f>+Resumen!B5</f>
        <v>REPARACION DE INFRAESTRUCTURA DEL TRANSPORTE; EN EL (LA) CALLE PINZON, CALLAO, SANTA ROSA, PSJE HUASCAR,  ATAHUALPA, CALLE 5, NARDOS, GERANIOS,CALLE 1, CALLE 94, CALLE 7, CASUARINAS, CALLE   CARRION. BUENOS AIRES CENTRO, LAS FLORES Y VISTA ALEGRE, DISTRITO DE VICTOR LARCO HERRERA, PROVINCIA DE TRUJILLO - DEPARTAMENTO DE LA LIBERTAD</v>
      </c>
      <c r="B8" s="273"/>
      <c r="C8" s="273"/>
      <c r="D8" s="273"/>
      <c r="E8" s="273"/>
      <c r="F8" s="273"/>
      <c r="G8" s="273"/>
      <c r="H8" s="273"/>
      <c r="I8" s="273"/>
    </row>
    <row r="9" spans="1:10" x14ac:dyDescent="0.2">
      <c r="A9" s="273"/>
      <c r="B9" s="273"/>
      <c r="C9" s="273"/>
      <c r="D9" s="273"/>
      <c r="E9" s="273"/>
      <c r="F9" s="273"/>
      <c r="G9" s="273"/>
      <c r="H9" s="273"/>
      <c r="I9" s="273"/>
    </row>
    <row r="10" spans="1:10" ht="32.25" customHeight="1" x14ac:dyDescent="0.2">
      <c r="A10" s="273"/>
      <c r="B10" s="273"/>
      <c r="C10" s="273"/>
      <c r="D10" s="273"/>
      <c r="E10" s="273"/>
      <c r="F10" s="273"/>
      <c r="G10" s="273"/>
      <c r="H10" s="273"/>
      <c r="I10" s="273"/>
    </row>
    <row r="11" spans="1:10" x14ac:dyDescent="0.2">
      <c r="A11" s="86"/>
      <c r="B11" s="86"/>
      <c r="C11" s="87"/>
    </row>
    <row r="13" spans="1:10" ht="15.75" x14ac:dyDescent="0.2">
      <c r="A13" s="294" t="s">
        <v>98</v>
      </c>
      <c r="B13" s="294"/>
      <c r="C13" s="294"/>
      <c r="D13" s="294"/>
      <c r="E13" s="294"/>
      <c r="F13" s="294"/>
      <c r="G13" s="294"/>
      <c r="H13" s="294"/>
      <c r="I13" s="294"/>
    </row>
    <row r="15" spans="1:10" x14ac:dyDescent="0.2">
      <c r="A15" s="85" t="s">
        <v>51</v>
      </c>
    </row>
    <row r="16" spans="1:10" ht="6.75" customHeight="1" x14ac:dyDescent="0.2"/>
    <row r="19" spans="3:17" x14ac:dyDescent="0.2">
      <c r="C19" s="104"/>
    </row>
    <row r="23" spans="3:17" ht="6" customHeight="1" x14ac:dyDescent="0.2"/>
    <row r="24" spans="3:17" x14ac:dyDescent="0.2">
      <c r="C24" s="85" t="s">
        <v>52</v>
      </c>
    </row>
    <row r="25" spans="3:17" x14ac:dyDescent="0.2">
      <c r="D25" s="85" t="s">
        <v>53</v>
      </c>
      <c r="E25" s="85" t="s">
        <v>57</v>
      </c>
      <c r="K25" s="243"/>
      <c r="L25" s="292" t="s">
        <v>161</v>
      </c>
      <c r="M25" s="292"/>
      <c r="N25" s="292"/>
      <c r="O25" s="292"/>
      <c r="P25" s="292"/>
      <c r="Q25" s="243"/>
    </row>
    <row r="26" spans="3:17" x14ac:dyDescent="0.2">
      <c r="D26" s="85" t="s">
        <v>54</v>
      </c>
      <c r="E26" s="85" t="s">
        <v>58</v>
      </c>
      <c r="K26" s="243"/>
      <c r="L26" s="243"/>
      <c r="M26" s="243"/>
      <c r="N26" s="243"/>
      <c r="O26" s="243"/>
      <c r="P26" s="243"/>
      <c r="Q26" s="243"/>
    </row>
    <row r="27" spans="3:17" x14ac:dyDescent="0.2">
      <c r="D27" s="85" t="s">
        <v>55</v>
      </c>
      <c r="E27" s="85" t="s">
        <v>59</v>
      </c>
      <c r="K27" s="243"/>
      <c r="L27" s="243"/>
      <c r="M27" s="243"/>
      <c r="N27" s="243"/>
      <c r="O27" s="243"/>
      <c r="P27" s="243"/>
      <c r="Q27" s="243"/>
    </row>
    <row r="28" spans="3:17" ht="12.75" customHeight="1" x14ac:dyDescent="0.2">
      <c r="D28" s="85" t="s">
        <v>56</v>
      </c>
      <c r="E28" s="85" t="s">
        <v>60</v>
      </c>
      <c r="K28" s="295" t="s">
        <v>151</v>
      </c>
      <c r="L28" s="295"/>
      <c r="M28" s="293" t="s">
        <v>159</v>
      </c>
      <c r="N28" s="293" t="s">
        <v>162</v>
      </c>
      <c r="O28" s="293" t="s">
        <v>160</v>
      </c>
      <c r="P28" s="293" t="s">
        <v>149</v>
      </c>
      <c r="Q28" s="293" t="s">
        <v>150</v>
      </c>
    </row>
    <row r="29" spans="3:17" ht="12.75" customHeight="1" x14ac:dyDescent="0.2">
      <c r="K29" s="295"/>
      <c r="L29" s="295"/>
      <c r="M29" s="293"/>
      <c r="N29" s="293"/>
      <c r="O29" s="293"/>
      <c r="P29" s="293"/>
      <c r="Q29" s="293"/>
    </row>
    <row r="30" spans="3:17" ht="12.75" customHeight="1" x14ac:dyDescent="0.2">
      <c r="C30" s="85" t="s">
        <v>74</v>
      </c>
      <c r="K30" s="295"/>
      <c r="L30" s="295"/>
      <c r="M30" s="293"/>
      <c r="N30" s="293"/>
      <c r="O30" s="293"/>
      <c r="P30" s="293"/>
      <c r="Q30" s="293"/>
    </row>
    <row r="31" spans="3:17" x14ac:dyDescent="0.2">
      <c r="E31" s="104"/>
      <c r="K31" s="295"/>
      <c r="L31" s="295"/>
      <c r="M31" s="293"/>
      <c r="N31" s="293"/>
      <c r="O31" s="293"/>
      <c r="P31" s="293"/>
      <c r="Q31" s="293"/>
    </row>
    <row r="32" spans="3:17" x14ac:dyDescent="0.2">
      <c r="D32" s="85" t="s">
        <v>53</v>
      </c>
      <c r="E32" s="160">
        <f>+'IMD  TOTAL'!P28</f>
        <v>1017.2</v>
      </c>
      <c r="K32" s="295"/>
      <c r="L32" s="295"/>
      <c r="M32" s="293"/>
      <c r="N32" s="293"/>
      <c r="O32" s="293"/>
      <c r="P32" s="293"/>
      <c r="Q32" s="293"/>
    </row>
    <row r="33" spans="3:17" x14ac:dyDescent="0.2">
      <c r="D33" s="85" t="s">
        <v>54</v>
      </c>
      <c r="E33" s="160">
        <f>+'IMD  TOTAL'!P29</f>
        <v>1037</v>
      </c>
      <c r="K33" s="289" t="s">
        <v>143</v>
      </c>
      <c r="L33" s="244" t="s">
        <v>109</v>
      </c>
      <c r="M33" s="245">
        <v>3</v>
      </c>
      <c r="N33" s="246">
        <v>0.28000000000000003</v>
      </c>
      <c r="O33" s="289">
        <v>1.0534619999999999</v>
      </c>
      <c r="P33" s="245">
        <v>3</v>
      </c>
      <c r="Q33" s="289">
        <v>11</v>
      </c>
    </row>
    <row r="34" spans="3:17" x14ac:dyDescent="0.2">
      <c r="D34" s="85" t="s">
        <v>55</v>
      </c>
      <c r="E34" s="160">
        <f>+'IMD  TOTAL'!P30</f>
        <v>952</v>
      </c>
      <c r="K34" s="290"/>
      <c r="L34" s="244" t="s">
        <v>61</v>
      </c>
      <c r="M34" s="245">
        <v>4</v>
      </c>
      <c r="N34" s="246">
        <v>0.36</v>
      </c>
      <c r="O34" s="290"/>
      <c r="P34" s="245">
        <v>4</v>
      </c>
      <c r="Q34" s="290"/>
    </row>
    <row r="35" spans="3:17" x14ac:dyDescent="0.2">
      <c r="D35" s="85" t="s">
        <v>78</v>
      </c>
      <c r="E35" s="197">
        <v>1.0534623235165241</v>
      </c>
      <c r="K35" s="291"/>
      <c r="L35" s="244" t="s">
        <v>62</v>
      </c>
      <c r="M35" s="245">
        <v>4</v>
      </c>
      <c r="N35" s="246">
        <v>0.36</v>
      </c>
      <c r="O35" s="291"/>
      <c r="P35" s="245">
        <v>4</v>
      </c>
      <c r="Q35" s="291"/>
    </row>
    <row r="36" spans="3:17" x14ac:dyDescent="0.2">
      <c r="K36" s="244"/>
      <c r="L36" s="225" t="s">
        <v>15</v>
      </c>
      <c r="M36" s="225">
        <f>SUM(M33:M35)</f>
        <v>11</v>
      </c>
      <c r="N36" s="247">
        <f>SUM(N33:N35)</f>
        <v>1</v>
      </c>
      <c r="O36" s="225">
        <v>1</v>
      </c>
      <c r="P36" s="225">
        <v>11</v>
      </c>
      <c r="Q36" s="225"/>
    </row>
    <row r="37" spans="3:17" x14ac:dyDescent="0.2">
      <c r="C37" s="85" t="s">
        <v>79</v>
      </c>
      <c r="K37" s="161"/>
      <c r="L37" s="161"/>
    </row>
    <row r="38" spans="3:17" x14ac:dyDescent="0.2">
      <c r="K38" s="161"/>
      <c r="L38" s="161"/>
    </row>
    <row r="39" spans="3:17" x14ac:dyDescent="0.2">
      <c r="K39" s="161"/>
      <c r="L39" s="161"/>
    </row>
    <row r="40" spans="3:17" x14ac:dyDescent="0.2">
      <c r="K40" s="161"/>
      <c r="L40" s="161"/>
    </row>
    <row r="41" spans="3:17" x14ac:dyDescent="0.2">
      <c r="J41" s="161"/>
      <c r="K41" s="161"/>
      <c r="L41" s="161"/>
    </row>
    <row r="42" spans="3:17" x14ac:dyDescent="0.2">
      <c r="J42" s="161"/>
      <c r="K42" s="161"/>
      <c r="L42" s="161"/>
    </row>
    <row r="43" spans="3:17" x14ac:dyDescent="0.2">
      <c r="J43" s="161"/>
      <c r="K43" s="161"/>
      <c r="L43" s="161"/>
    </row>
    <row r="44" spans="3:17" x14ac:dyDescent="0.2">
      <c r="J44" s="161"/>
      <c r="K44" s="161"/>
      <c r="L44" s="161"/>
    </row>
    <row r="45" spans="3:17" ht="6.75" customHeight="1" x14ac:dyDescent="0.2">
      <c r="J45" s="161"/>
      <c r="K45" s="161"/>
      <c r="L45" s="161"/>
    </row>
    <row r="46" spans="3:17" ht="13.5" thickBot="1" x14ac:dyDescent="0.25"/>
    <row r="47" spans="3:17" ht="13.5" thickBot="1" x14ac:dyDescent="0.25">
      <c r="E47" s="162" t="s">
        <v>80</v>
      </c>
      <c r="F47" s="163">
        <f>ROUNDUP((((5*E32)+E33+E34)/7)*E35,2)</f>
        <v>1064.75</v>
      </c>
      <c r="G47" s="85" t="s">
        <v>89</v>
      </c>
    </row>
    <row r="53" ht="34.5" customHeight="1" x14ac:dyDescent="0.2"/>
  </sheetData>
  <mergeCells count="13">
    <mergeCell ref="A13:I13"/>
    <mergeCell ref="C2:G2"/>
    <mergeCell ref="A8:I10"/>
    <mergeCell ref="K33:K35"/>
    <mergeCell ref="K28:L32"/>
    <mergeCell ref="O33:O35"/>
    <mergeCell ref="Q33:Q35"/>
    <mergeCell ref="L25:P25"/>
    <mergeCell ref="M28:M32"/>
    <mergeCell ref="N28:N32"/>
    <mergeCell ref="O28:O32"/>
    <mergeCell ref="P28:P32"/>
    <mergeCell ref="Q28:Q32"/>
  </mergeCells>
  <phoneticPr fontId="8" type="noConversion"/>
  <printOptions horizontalCentered="1"/>
  <pageMargins left="0.25" right="0.25" top="0.75" bottom="0.75" header="0.3" footer="0.3"/>
  <pageSetup paperSize="9" scale="92" orientation="portrait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D45"/>
  <sheetViews>
    <sheetView view="pageBreakPreview" topLeftCell="A10" zoomScaleSheetLayoutView="100" workbookViewId="0">
      <selection activeCell="Q20" sqref="Q20"/>
    </sheetView>
  </sheetViews>
  <sheetFormatPr baseColWidth="10" defaultColWidth="11.42578125" defaultRowHeight="12.75" x14ac:dyDescent="0.2"/>
  <cols>
    <col min="1" max="1" width="11.42578125" style="141"/>
    <col min="2" max="2" width="20.85546875" style="141" customWidth="1"/>
    <col min="3" max="3" width="7.140625" style="141" customWidth="1"/>
    <col min="4" max="4" width="9.7109375" style="141" customWidth="1"/>
    <col min="5" max="5" width="7" style="141" customWidth="1"/>
    <col min="6" max="6" width="10.5703125" style="141" customWidth="1"/>
    <col min="7" max="7" width="7.5703125" style="141" customWidth="1"/>
    <col min="8" max="8" width="9.7109375" style="141" customWidth="1"/>
    <col min="9" max="9" width="7.42578125" style="141" customWidth="1"/>
    <col min="10" max="10" width="9.85546875" style="141" customWidth="1"/>
    <col min="11" max="11" width="7.5703125" style="141" customWidth="1"/>
    <col min="12" max="12" width="9.85546875" style="141" customWidth="1"/>
    <col min="13" max="13" width="7.5703125" style="141" customWidth="1"/>
    <col min="14" max="14" width="9.42578125" style="141" customWidth="1"/>
    <col min="15" max="15" width="7.5703125" style="141" customWidth="1"/>
    <col min="16" max="16" width="10.140625" style="141" customWidth="1"/>
    <col min="17" max="17" width="6.85546875" style="141" customWidth="1"/>
    <col min="18" max="18" width="10.140625" style="141" customWidth="1"/>
    <col min="19" max="19" width="7.7109375" style="141" customWidth="1"/>
    <col min="20" max="20" width="10.42578125" style="141" customWidth="1"/>
    <col min="21" max="21" width="7.7109375" style="141" customWidth="1"/>
    <col min="22" max="22" width="10.42578125" style="141" customWidth="1"/>
    <col min="23" max="23" width="7.7109375" style="141" customWidth="1"/>
    <col min="24" max="24" width="10" style="141" customWidth="1"/>
    <col min="25" max="16384" width="11.42578125" style="141"/>
  </cols>
  <sheetData>
    <row r="2" spans="2:18" x14ac:dyDescent="0.2"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85"/>
    </row>
    <row r="3" spans="2:18" ht="14.25" x14ac:dyDescent="0.2">
      <c r="B3" s="164"/>
      <c r="C3" s="164"/>
      <c r="D3" s="164"/>
      <c r="E3" s="269" t="s">
        <v>121</v>
      </c>
      <c r="F3" s="269"/>
      <c r="G3" s="269"/>
      <c r="H3" s="269"/>
      <c r="I3" s="269"/>
      <c r="J3" s="165"/>
      <c r="K3" s="164"/>
      <c r="L3" s="85"/>
    </row>
    <row r="4" spans="2:18" ht="14.25" x14ac:dyDescent="0.2">
      <c r="B4" s="164"/>
      <c r="C4" s="164"/>
      <c r="D4" s="164"/>
      <c r="E4" s="166"/>
      <c r="F4" s="166"/>
      <c r="G4" s="166"/>
      <c r="H4" s="166"/>
      <c r="I4" s="166"/>
      <c r="J4" s="165"/>
      <c r="K4" s="164"/>
      <c r="L4" s="85"/>
    </row>
    <row r="5" spans="2:18" x14ac:dyDescent="0.2"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85"/>
    </row>
    <row r="6" spans="2:18" x14ac:dyDescent="0.2"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85"/>
    </row>
    <row r="7" spans="2:18" x14ac:dyDescent="0.2"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85"/>
    </row>
    <row r="9" spans="2:18" ht="16.899999999999999" customHeight="1" x14ac:dyDescent="0.2"/>
    <row r="10" spans="2:18" ht="26.25" customHeight="1" x14ac:dyDescent="0.2">
      <c r="C10" s="255" t="str">
        <f>+Resumen!B5</f>
        <v>REPARACION DE INFRAESTRUCTURA DEL TRANSPORTE; EN EL (LA) CALLE PINZON, CALLAO, SANTA ROSA, PSJE HUASCAR,  ATAHUALPA, CALLE 5, NARDOS, GERANIOS,CALLE 1, CALLE 94, CALLE 7, CASUARINAS, CALLE   CARRION. BUENOS AIRES CENTRO, LAS FLORES Y VISTA ALEGRE, DISTRITO DE VICTOR LARCO HERRERA, PROVINCIA DE TRUJILLO - DEPARTAMENTO DE LA LIBERTAD</v>
      </c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169"/>
      <c r="R10" s="169"/>
    </row>
    <row r="11" spans="2:18" x14ac:dyDescent="0.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</row>
    <row r="12" spans="2:18" x14ac:dyDescent="0.2">
      <c r="B12" s="143"/>
      <c r="C12" s="143"/>
      <c r="D12" s="142"/>
      <c r="E12" s="142"/>
    </row>
    <row r="13" spans="2:18" x14ac:dyDescent="0.2">
      <c r="B13" s="143"/>
      <c r="C13" s="143"/>
      <c r="D13" s="142"/>
      <c r="E13" s="142"/>
    </row>
    <row r="14" spans="2:18" x14ac:dyDescent="0.2">
      <c r="B14" s="143"/>
      <c r="C14" s="143"/>
      <c r="D14" s="144"/>
    </row>
    <row r="15" spans="2:18" ht="15.75" x14ac:dyDescent="0.2">
      <c r="B15" s="294" t="s">
        <v>99</v>
      </c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</row>
    <row r="16" spans="2:18" ht="15.75" x14ac:dyDescent="0.2">
      <c r="B16" s="294" t="s">
        <v>73</v>
      </c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</row>
    <row r="18" spans="2:30" x14ac:dyDescent="0.2">
      <c r="B18" s="297" t="s">
        <v>68</v>
      </c>
      <c r="C18" s="296" t="s">
        <v>110</v>
      </c>
      <c r="D18" s="296"/>
      <c r="E18" s="296" t="s">
        <v>111</v>
      </c>
      <c r="F18" s="296"/>
      <c r="G18" s="296" t="s">
        <v>112</v>
      </c>
      <c r="H18" s="296"/>
      <c r="I18" s="296" t="s">
        <v>113</v>
      </c>
      <c r="J18" s="296"/>
      <c r="K18" s="296" t="s">
        <v>114</v>
      </c>
      <c r="L18" s="296"/>
      <c r="M18" s="296" t="s">
        <v>115</v>
      </c>
      <c r="N18" s="296"/>
      <c r="O18" s="296" t="s">
        <v>116</v>
      </c>
      <c r="P18" s="296"/>
      <c r="Q18" s="296" t="s">
        <v>72</v>
      </c>
      <c r="R18" s="296"/>
      <c r="S18" s="268"/>
      <c r="T18" s="268"/>
      <c r="U18" s="268"/>
      <c r="V18" s="268"/>
      <c r="W18" s="268"/>
      <c r="X18" s="268"/>
      <c r="Y18" s="142"/>
      <c r="Z18" s="142"/>
      <c r="AA18" s="142"/>
      <c r="AB18" s="142"/>
      <c r="AC18" s="142"/>
      <c r="AD18" s="142"/>
    </row>
    <row r="19" spans="2:30" x14ac:dyDescent="0.2">
      <c r="B19" s="297"/>
      <c r="C19" s="185" t="s">
        <v>36</v>
      </c>
      <c r="D19" s="185" t="s">
        <v>69</v>
      </c>
      <c r="E19" s="185" t="s">
        <v>36</v>
      </c>
      <c r="F19" s="185" t="s">
        <v>69</v>
      </c>
      <c r="G19" s="185" t="s">
        <v>36</v>
      </c>
      <c r="H19" s="185" t="s">
        <v>69</v>
      </c>
      <c r="I19" s="185" t="s">
        <v>36</v>
      </c>
      <c r="J19" s="185" t="s">
        <v>69</v>
      </c>
      <c r="K19" s="185" t="s">
        <v>36</v>
      </c>
      <c r="L19" s="185" t="s">
        <v>69</v>
      </c>
      <c r="M19" s="185" t="s">
        <v>36</v>
      </c>
      <c r="N19" s="185" t="s">
        <v>69</v>
      </c>
      <c r="O19" s="185" t="s">
        <v>36</v>
      </c>
      <c r="P19" s="185" t="s">
        <v>69</v>
      </c>
      <c r="Q19" s="185" t="s">
        <v>36</v>
      </c>
      <c r="R19" s="185" t="s">
        <v>69</v>
      </c>
      <c r="S19" s="145"/>
      <c r="T19" s="145"/>
      <c r="U19" s="145"/>
      <c r="V19" s="145"/>
      <c r="W19" s="145"/>
      <c r="X19" s="145"/>
      <c r="Y19" s="142"/>
      <c r="Z19" s="142"/>
      <c r="AA19" s="142"/>
      <c r="AB19" s="142"/>
      <c r="AC19" s="142"/>
      <c r="AD19" s="142"/>
    </row>
    <row r="20" spans="2:30" x14ac:dyDescent="0.2">
      <c r="B20" s="184" t="s">
        <v>109</v>
      </c>
      <c r="C20" s="158">
        <f>+'IMD  TOTAL'!B17*0.5</f>
        <v>104</v>
      </c>
      <c r="D20" s="159">
        <f>+C20/C29*100</f>
        <v>20.655412115193645</v>
      </c>
      <c r="E20" s="158">
        <f>+'IMD  TOTAL'!D17*0.5</f>
        <v>113.5</v>
      </c>
      <c r="F20" s="159">
        <f>+E20/E29*100</f>
        <v>22.587064676616915</v>
      </c>
      <c r="G20" s="158">
        <f>+'IMD  TOTAL'!F17*0.5</f>
        <v>160</v>
      </c>
      <c r="H20" s="159">
        <f>+G20/G29*100</f>
        <v>27.99650043744532</v>
      </c>
      <c r="I20" s="158">
        <f>+'IMD  TOTAL'!H17*0.5</f>
        <v>98.5</v>
      </c>
      <c r="J20" s="159">
        <f>+I20/I29*100</f>
        <v>20.288362512873327</v>
      </c>
      <c r="K20" s="158">
        <f>+'IMD  TOTAL'!J17*0.5</f>
        <v>106</v>
      </c>
      <c r="L20" s="159">
        <f>+K20/K29*100</f>
        <v>22.083333333333332</v>
      </c>
      <c r="M20" s="158">
        <f>+'IMD  TOTAL'!L17*0.5</f>
        <v>107</v>
      </c>
      <c r="N20" s="159">
        <f>+M20/M29*100</f>
        <v>20.63645130183221</v>
      </c>
      <c r="O20" s="158">
        <f>+'IMD  TOTAL'!N17*0.5</f>
        <v>97.5</v>
      </c>
      <c r="P20" s="159">
        <f>+O20/O29*100</f>
        <v>20.483193277310924</v>
      </c>
      <c r="Q20" s="158">
        <f>SUM(O20+M20+K20+I20+G20+E20+C20)/7</f>
        <v>112.35714285714286</v>
      </c>
      <c r="R20" s="173">
        <f>+Q20/Q29*100</f>
        <v>22.233215547703182</v>
      </c>
      <c r="S20" s="145"/>
      <c r="T20" s="145"/>
      <c r="U20" s="145"/>
      <c r="V20" s="145"/>
      <c r="W20" s="145"/>
      <c r="X20" s="145"/>
      <c r="Y20" s="142"/>
      <c r="Z20" s="142"/>
      <c r="AA20" s="142"/>
      <c r="AB20" s="142"/>
      <c r="AC20" s="142"/>
      <c r="AD20" s="142"/>
    </row>
    <row r="21" spans="2:30" x14ac:dyDescent="0.2">
      <c r="B21" s="172" t="s">
        <v>61</v>
      </c>
      <c r="C21" s="158">
        <f>(+'MIER 25-07'!E77+'MIER 25-07'!E78)*0.5</f>
        <v>302</v>
      </c>
      <c r="D21" s="159">
        <f>+C21/C29*100</f>
        <v>59.980139026812317</v>
      </c>
      <c r="E21" s="158">
        <f>(+'JUE 26-07'!E68+'JUE 26-07'!E69)*0.5</f>
        <v>298</v>
      </c>
      <c r="F21" s="159">
        <f>+E21/E29*100</f>
        <v>59.303482587064678</v>
      </c>
      <c r="G21" s="158">
        <f>(+'VIE 27-07'!E67+'VIE 27-07'!E68)*0.5</f>
        <v>325.5</v>
      </c>
      <c r="H21" s="159">
        <f>+G21/G29*100</f>
        <v>56.955380577427817</v>
      </c>
      <c r="I21" s="158">
        <f>(+'SAB 28-07'!E67+'SAB 28-07'!E68)*0.5</f>
        <v>299.5</v>
      </c>
      <c r="J21" s="159">
        <f>+I21/I29*100</f>
        <v>61.688980432543772</v>
      </c>
      <c r="K21" s="158">
        <f>(+'DOM 29-07'!E64+'DOM 29-07'!E65)*0.5</f>
        <v>290.5</v>
      </c>
      <c r="L21" s="159">
        <f>+K21/K29*100</f>
        <v>60.520833333333336</v>
      </c>
      <c r="M21" s="158">
        <f>(+'LUN 30-07'!E66+'LUN 30-07'!E67)*0.5</f>
        <v>320.5</v>
      </c>
      <c r="N21" s="159">
        <f>+M21/M29*100</f>
        <v>61.812921890067507</v>
      </c>
      <c r="O21" s="158">
        <f>(+'MAR 31-07'!E75+'MAR 31-07'!E76)*0.5</f>
        <v>294</v>
      </c>
      <c r="P21" s="159">
        <f>+O21/O29*100</f>
        <v>61.764705882352942</v>
      </c>
      <c r="Q21" s="158">
        <f>SUM(O21+M21+K21+I21+G21+E21+C21)/7</f>
        <v>304.28571428571428</v>
      </c>
      <c r="R21" s="173">
        <f>+Q21/Q29*100</f>
        <v>60.212014134275613</v>
      </c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</row>
    <row r="22" spans="2:30" x14ac:dyDescent="0.2">
      <c r="B22" s="174" t="s">
        <v>62</v>
      </c>
      <c r="C22" s="146">
        <f>(+'MIER 25-07'!F77+'MIER 25-07'!F78)*0.5</f>
        <v>80.5</v>
      </c>
      <c r="D22" s="147">
        <f>+C22/C29*100</f>
        <v>15.988083416087386</v>
      </c>
      <c r="E22" s="146">
        <f>(+'JUE 26-07'!F68+'JUE 26-07'!F69)*0.5</f>
        <v>76</v>
      </c>
      <c r="F22" s="147">
        <f>+E22/E29*100</f>
        <v>15.124378109452735</v>
      </c>
      <c r="G22" s="149">
        <f>(+'VIE 27-07'!F67+'VIE 27-07'!F68)*0.5</f>
        <v>72</v>
      </c>
      <c r="H22" s="147">
        <f>+G22/G29*100</f>
        <v>12.598425196850393</v>
      </c>
      <c r="I22" s="146">
        <f>(+'SAB 28-07'!F67+'SAB 28-07'!F68)*0.5</f>
        <v>70.5</v>
      </c>
      <c r="J22" s="147">
        <f>+I22/I29*100</f>
        <v>14.521112255406798</v>
      </c>
      <c r="K22" s="146">
        <f>(+'DOM 29-07'!F64++'DOM 29-07'!F65)*0.5</f>
        <v>76</v>
      </c>
      <c r="L22" s="147">
        <f>+K22/K29*100</f>
        <v>15.833333333333332</v>
      </c>
      <c r="M22" s="146">
        <f>(+'LUN 30-07'!F66+'LUN 30-07'!F67)*0.5</f>
        <v>79.5</v>
      </c>
      <c r="N22" s="147">
        <f>+M22/M29*100</f>
        <v>15.332690453230471</v>
      </c>
      <c r="O22" s="146">
        <f>(+'MAR 31-07'!F75+'MAR 31-07'!F76)*0.5</f>
        <v>74</v>
      </c>
      <c r="P22" s="147">
        <f>+O22/O29*100</f>
        <v>15.546218487394958</v>
      </c>
      <c r="Q22" s="146">
        <f t="shared" ref="Q22:Q28" si="0">SUM(O22+M22+K22+I22+G22+E22+C22)/7</f>
        <v>75.5</v>
      </c>
      <c r="R22" s="175">
        <f>+Q22/Q29*100</f>
        <v>14.939929328621909</v>
      </c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</row>
    <row r="23" spans="2:30" x14ac:dyDescent="0.2">
      <c r="B23" s="174" t="s">
        <v>63</v>
      </c>
      <c r="C23" s="146">
        <f>(+'MIER 25-07'!G77+'MIER 25-07'!G78)*0.5</f>
        <v>17</v>
      </c>
      <c r="D23" s="147">
        <f>+C23/C29*100</f>
        <v>3.3763654419066533</v>
      </c>
      <c r="E23" s="146">
        <f>(+'JUE 26-07'!G68+'JUE 26-07'!G69)*0.5</f>
        <v>15</v>
      </c>
      <c r="F23" s="147">
        <f>+E23/E29*100</f>
        <v>2.9850746268656714</v>
      </c>
      <c r="G23" s="149">
        <f>(+'VIE 27-07'!G67+'VIE 27-07'!G68)*0.5</f>
        <v>14</v>
      </c>
      <c r="H23" s="147">
        <f>+G23/G29*100</f>
        <v>2.4496937882764653</v>
      </c>
      <c r="I23" s="146">
        <f>(+'SAB 28-07'!G67+'SAB 28-07'!G68)*0.5</f>
        <v>17</v>
      </c>
      <c r="J23" s="147">
        <f>+I23/I29*100</f>
        <v>3.5015447991761075</v>
      </c>
      <c r="K23" s="146">
        <f>(+'DOM 29-07'!G64+'DOM 29-07'!G65)*0.5</f>
        <v>7.5</v>
      </c>
      <c r="L23" s="147">
        <f>+K23/K29*100</f>
        <v>1.5625</v>
      </c>
      <c r="M23" s="146">
        <f>(+'LUN 30-07'!G66+'LUN 30-07'!G67)*0.5</f>
        <v>11.5</v>
      </c>
      <c r="N23" s="147">
        <f>+M23/M29*100</f>
        <v>2.2179363548698166</v>
      </c>
      <c r="O23" s="146">
        <f>(+'MAR 31-07'!G75+'MAR 31-07'!G76)*0.5</f>
        <v>10.5</v>
      </c>
      <c r="P23" s="147">
        <f>+O23/O29*100</f>
        <v>2.2058823529411766</v>
      </c>
      <c r="Q23" s="146">
        <f t="shared" si="0"/>
        <v>13.214285714285714</v>
      </c>
      <c r="R23" s="175">
        <f>+Q23/Q29*100</f>
        <v>2.6148409893992932</v>
      </c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</row>
    <row r="24" spans="2:30" x14ac:dyDescent="0.2">
      <c r="B24" s="174" t="s">
        <v>64</v>
      </c>
      <c r="C24" s="146">
        <f>(+'MIER 25-07'!H77+'MIER 25-07'!H78)*0.5</f>
        <v>0</v>
      </c>
      <c r="D24" s="147">
        <f>+C24/C29*100</f>
        <v>0</v>
      </c>
      <c r="E24" s="146">
        <f>(+'JUE 26-07'!H68+'JUE 26-07'!H69)*0.5</f>
        <v>0</v>
      </c>
      <c r="F24" s="147">
        <f>+E24/E29*100</f>
        <v>0</v>
      </c>
      <c r="G24" s="149">
        <f>(+'VIE 27-07'!H67+'VIE 27-07'!H68)*0.5</f>
        <v>0</v>
      </c>
      <c r="H24" s="147">
        <f>+G24/G29*100</f>
        <v>0</v>
      </c>
      <c r="I24" s="146">
        <f>(+'SAB 28-07'!H67+'SAB 28-07'!H68)*0.5</f>
        <v>0</v>
      </c>
      <c r="J24" s="147">
        <f>+I24/I29*100</f>
        <v>0</v>
      </c>
      <c r="K24" s="146">
        <f>(+'DOM 29-07'!H64+'DOM 29-07'!H65)*0.5</f>
        <v>0</v>
      </c>
      <c r="L24" s="147">
        <f>+K24/K29*100</f>
        <v>0</v>
      </c>
      <c r="M24" s="146">
        <f>(+'LUN 30-07'!H66+'LUN 30-07'!H67)*0.5</f>
        <v>0</v>
      </c>
      <c r="N24" s="147">
        <f>+M24/M29*100</f>
        <v>0</v>
      </c>
      <c r="O24" s="146">
        <f>(+'MAR 31-07'!H75+'MAR 31-07'!H76)*0.5</f>
        <v>0</v>
      </c>
      <c r="P24" s="147">
        <f>+O24/O29*100</f>
        <v>0</v>
      </c>
      <c r="Q24" s="146">
        <f t="shared" si="0"/>
        <v>0</v>
      </c>
      <c r="R24" s="175">
        <f>+Q24/Q29*100</f>
        <v>0</v>
      </c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</row>
    <row r="25" spans="2:30" x14ac:dyDescent="0.2">
      <c r="B25" s="174" t="s">
        <v>65</v>
      </c>
      <c r="C25" s="146">
        <f>(+'MIER 25-07'!I77+'MIER 25-07'!I78)*0.5</f>
        <v>0</v>
      </c>
      <c r="D25" s="147">
        <f>+C25/C29*100</f>
        <v>0</v>
      </c>
      <c r="E25" s="146">
        <f>(+'JUE 26-07'!I68+'JUE 26-07'!I69)*0.5</f>
        <v>0</v>
      </c>
      <c r="F25" s="147">
        <f>+E25/E29*100</f>
        <v>0</v>
      </c>
      <c r="G25" s="149">
        <f>(+'VIE 27-07'!I67+'VIE 27-07'!I68)*0.5</f>
        <v>0</v>
      </c>
      <c r="H25" s="147">
        <f>+G25/G29*100</f>
        <v>0</v>
      </c>
      <c r="I25" s="146">
        <f>(+'SAB 28-07'!I67+'SAB 28-07'!I68)*0.5</f>
        <v>0</v>
      </c>
      <c r="J25" s="147">
        <f>+I25/I29*100</f>
        <v>0</v>
      </c>
      <c r="K25" s="146">
        <f>(+'DOM 29-07'!I64+'DOM 29-07'!I65)*0.5</f>
        <v>0</v>
      </c>
      <c r="L25" s="147">
        <f>+K25/K29*100</f>
        <v>0</v>
      </c>
      <c r="M25" s="146">
        <f>(+'LUN 30-07'!I66+'LUN 30-07'!I67)*0.5</f>
        <v>0</v>
      </c>
      <c r="N25" s="147">
        <f>+M25/M29*100</f>
        <v>0</v>
      </c>
      <c r="O25" s="146">
        <f>(+'MAR 31-07'!I75+'MAR 31-07'!I76)*0.5</f>
        <v>0</v>
      </c>
      <c r="P25" s="147">
        <f>+O25/O29*100</f>
        <v>0</v>
      </c>
      <c r="Q25" s="146">
        <f t="shared" si="0"/>
        <v>0</v>
      </c>
      <c r="R25" s="175">
        <f>+Q25/Q29*100</f>
        <v>0</v>
      </c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</row>
    <row r="26" spans="2:30" x14ac:dyDescent="0.2">
      <c r="B26" s="174" t="s">
        <v>66</v>
      </c>
      <c r="C26" s="146">
        <f>(+'MIER 25-07'!J77+'MIER 25-07'!J78)*0.5</f>
        <v>0</v>
      </c>
      <c r="D26" s="147">
        <f>+C26/C29*100</f>
        <v>0</v>
      </c>
      <c r="E26" s="146">
        <f>(+'JUE 26-07'!J68+'JUE 26-07'!J69)*0.5</f>
        <v>0</v>
      </c>
      <c r="F26" s="147">
        <f>+E26/E29*100</f>
        <v>0</v>
      </c>
      <c r="G26" s="149">
        <f>(+'VIE 27-07'!J67+'VIE 27-07'!J68)*0.5</f>
        <v>0</v>
      </c>
      <c r="H26" s="147">
        <f>+G26/G29*100</f>
        <v>0</v>
      </c>
      <c r="I26" s="146">
        <f>(+'SAB 28-07'!J67+'SAB 28-07'!J68)*0.5</f>
        <v>0</v>
      </c>
      <c r="J26" s="147">
        <f>+I26/I29*100</f>
        <v>0</v>
      </c>
      <c r="K26" s="146">
        <f>(+'DOM 29-07'!J64+'DOM 29-07'!J65)*0.5</f>
        <v>0</v>
      </c>
      <c r="L26" s="147">
        <f>+K26/K29*100</f>
        <v>0</v>
      </c>
      <c r="M26" s="146">
        <f>(+'LUN 30-07'!J66+'LUN 30-07'!J67)*0.5</f>
        <v>0</v>
      </c>
      <c r="N26" s="147">
        <f>+M26/M29*100</f>
        <v>0</v>
      </c>
      <c r="O26" s="146">
        <f>(+'MAR 31-07'!J75+'MAR 31-07'!J76)*0.5</f>
        <v>0</v>
      </c>
      <c r="P26" s="147">
        <f>+O26/O29*100</f>
        <v>0</v>
      </c>
      <c r="Q26" s="146">
        <f t="shared" si="0"/>
        <v>0</v>
      </c>
      <c r="R26" s="175">
        <f>+Q26/Q29*100</f>
        <v>0</v>
      </c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</row>
    <row r="27" spans="2:30" x14ac:dyDescent="0.2">
      <c r="B27" s="174" t="s">
        <v>67</v>
      </c>
      <c r="C27" s="146">
        <f>(+'MIER 25-07'!K77+'MIER 25-07'!K78)*0.5</f>
        <v>0</v>
      </c>
      <c r="D27" s="147">
        <f>+C27/C29*100</f>
        <v>0</v>
      </c>
      <c r="E27" s="146">
        <f>(+'JUE 26-07'!K68+'JUE 26-07'!K69)*0.5</f>
        <v>0</v>
      </c>
      <c r="F27" s="147">
        <f>+E27/E29*100</f>
        <v>0</v>
      </c>
      <c r="G27" s="149">
        <f>(+'VIE 27-07'!K67+'VIE 27-07'!K68)*0.5</f>
        <v>0</v>
      </c>
      <c r="H27" s="147">
        <f>+G27/G29*100</f>
        <v>0</v>
      </c>
      <c r="I27" s="146">
        <f>(+'SAB 28-07'!K67+'SAB 28-07'!K68)*0.5</f>
        <v>0</v>
      </c>
      <c r="J27" s="147">
        <f>+I27/I29*100</f>
        <v>0</v>
      </c>
      <c r="K27" s="146">
        <f>(+'DOM 29-07'!K64+'DOM 29-07'!K65)*0.5</f>
        <v>0</v>
      </c>
      <c r="L27" s="147">
        <f>+K27/K29*100</f>
        <v>0</v>
      </c>
      <c r="M27" s="146">
        <f>(+'LUN 30-07'!K66+'LUN 30-07'!K67)*0.5</f>
        <v>0</v>
      </c>
      <c r="N27" s="147">
        <f>+M27/M29*100</f>
        <v>0</v>
      </c>
      <c r="O27" s="146">
        <f>(+'MAR 31-07'!K75+'MAR 31-07'!K76)*0.5</f>
        <v>0</v>
      </c>
      <c r="P27" s="147">
        <f>+O27/O29*100</f>
        <v>0</v>
      </c>
      <c r="Q27" s="146">
        <f t="shared" si="0"/>
        <v>0</v>
      </c>
      <c r="R27" s="175">
        <f>+Q27/Q29*100</f>
        <v>0</v>
      </c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</row>
    <row r="28" spans="2:30" x14ac:dyDescent="0.2">
      <c r="B28" s="176" t="s">
        <v>32</v>
      </c>
      <c r="C28" s="150">
        <f>(+'MIER 25-07'!L77+'MIER 25-07'!L78)*0.5</f>
        <v>0</v>
      </c>
      <c r="D28" s="151">
        <f>+C28/C29*100</f>
        <v>0</v>
      </c>
      <c r="E28" s="152">
        <f>(+'JUE 26-07'!L68+'JUE 26-07'!L69)*0.5</f>
        <v>0</v>
      </c>
      <c r="F28" s="151">
        <f>+E28/E29*100</f>
        <v>0</v>
      </c>
      <c r="G28" s="150">
        <f>(+'VIE 27-07'!L67+'VIE 27-07'!L68)*0.5</f>
        <v>0</v>
      </c>
      <c r="H28" s="151">
        <f>+G28/G29*100</f>
        <v>0</v>
      </c>
      <c r="I28" s="152">
        <f>(+'SAB 28-07'!L67+'SAB 28-07'!L68)*0.5</f>
        <v>0</v>
      </c>
      <c r="J28" s="151">
        <f>+I28/I29*100</f>
        <v>0</v>
      </c>
      <c r="K28" s="152">
        <f>(+'DOM 29-07'!L64+'DOM 29-07'!L65)*0.5</f>
        <v>0</v>
      </c>
      <c r="L28" s="151">
        <f>+K28/K29*100</f>
        <v>0</v>
      </c>
      <c r="M28" s="152">
        <f>(+'LUN 30-07'!L66+'LUN 30-07'!L67)*0.5</f>
        <v>0</v>
      </c>
      <c r="N28" s="151">
        <f>+M28/M29*100</f>
        <v>0</v>
      </c>
      <c r="O28" s="152">
        <f>(+'MAR 31-07'!L75+'MAR 31-07'!L76)*0.5</f>
        <v>0</v>
      </c>
      <c r="P28" s="151">
        <f>+O28/O29*100</f>
        <v>0</v>
      </c>
      <c r="Q28" s="152">
        <f t="shared" si="0"/>
        <v>0</v>
      </c>
      <c r="R28" s="177">
        <f>+Q28/Q29*100</f>
        <v>0</v>
      </c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</row>
    <row r="29" spans="2:30" x14ac:dyDescent="0.2">
      <c r="B29" s="186" t="s">
        <v>70</v>
      </c>
      <c r="C29" s="187">
        <f t="shared" ref="C29:R29" si="1">SUM(C20:C28)</f>
        <v>503.5</v>
      </c>
      <c r="D29" s="188">
        <f t="shared" si="1"/>
        <v>100.00000000000001</v>
      </c>
      <c r="E29" s="187">
        <f t="shared" si="1"/>
        <v>502.5</v>
      </c>
      <c r="F29" s="188">
        <f t="shared" si="1"/>
        <v>100</v>
      </c>
      <c r="G29" s="187">
        <f t="shared" si="1"/>
        <v>571.5</v>
      </c>
      <c r="H29" s="188">
        <f t="shared" si="1"/>
        <v>99.999999999999986</v>
      </c>
      <c r="I29" s="187">
        <f t="shared" si="1"/>
        <v>485.5</v>
      </c>
      <c r="J29" s="188">
        <f t="shared" si="1"/>
        <v>99.999999999999986</v>
      </c>
      <c r="K29" s="187">
        <f t="shared" si="1"/>
        <v>480</v>
      </c>
      <c r="L29" s="188">
        <f t="shared" si="1"/>
        <v>100</v>
      </c>
      <c r="M29" s="187">
        <f t="shared" si="1"/>
        <v>518.5</v>
      </c>
      <c r="N29" s="188">
        <f t="shared" si="1"/>
        <v>100.00000000000001</v>
      </c>
      <c r="O29" s="187">
        <f t="shared" si="1"/>
        <v>476</v>
      </c>
      <c r="P29" s="188">
        <f t="shared" si="1"/>
        <v>99.999999999999986</v>
      </c>
      <c r="Q29" s="187">
        <f t="shared" si="1"/>
        <v>505.35714285714283</v>
      </c>
      <c r="R29" s="189">
        <f t="shared" si="1"/>
        <v>100</v>
      </c>
    </row>
    <row r="30" spans="2:30" x14ac:dyDescent="0.2">
      <c r="B30" s="174" t="s">
        <v>71</v>
      </c>
      <c r="C30" s="153"/>
      <c r="D30" s="153"/>
      <c r="E30" s="153"/>
      <c r="F30" s="153"/>
      <c r="G30" s="153"/>
      <c r="H30" s="153"/>
      <c r="I30" s="153"/>
      <c r="J30" s="153"/>
      <c r="K30" s="153"/>
      <c r="L30" s="154"/>
      <c r="M30" s="154"/>
      <c r="N30" s="154"/>
      <c r="O30" s="146"/>
      <c r="P30" s="154"/>
      <c r="Q30" s="146">
        <f>+Q29</f>
        <v>505.35714285714283</v>
      </c>
      <c r="R30" s="175">
        <f>+R29</f>
        <v>100</v>
      </c>
    </row>
    <row r="31" spans="2:30" x14ac:dyDescent="0.2">
      <c r="B31" s="174" t="s">
        <v>75</v>
      </c>
      <c r="C31" s="153"/>
      <c r="D31" s="153"/>
      <c r="E31" s="153"/>
      <c r="F31" s="153"/>
      <c r="G31" s="153"/>
      <c r="H31" s="153"/>
      <c r="I31" s="153"/>
      <c r="J31" s="153"/>
      <c r="K31" s="153"/>
      <c r="L31" s="154"/>
      <c r="M31" s="154"/>
      <c r="N31" s="154"/>
      <c r="O31" s="154"/>
      <c r="P31" s="154"/>
      <c r="Q31" s="146">
        <f>(+C29+E29+G29+I29+K29)/5</f>
        <v>508.6</v>
      </c>
      <c r="R31" s="178"/>
    </row>
    <row r="32" spans="2:30" x14ac:dyDescent="0.2">
      <c r="B32" s="174" t="s">
        <v>76</v>
      </c>
      <c r="C32" s="153"/>
      <c r="D32" s="153"/>
      <c r="E32" s="153"/>
      <c r="F32" s="153"/>
      <c r="G32" s="153"/>
      <c r="H32" s="153"/>
      <c r="I32" s="153"/>
      <c r="J32" s="153"/>
      <c r="K32" s="153"/>
      <c r="L32" s="154"/>
      <c r="M32" s="154"/>
      <c r="N32" s="154"/>
      <c r="O32" s="154"/>
      <c r="P32" s="154"/>
      <c r="Q32" s="146">
        <f>+M29</f>
        <v>518.5</v>
      </c>
      <c r="R32" s="178"/>
    </row>
    <row r="33" spans="2:18" x14ac:dyDescent="0.2">
      <c r="B33" s="179" t="s">
        <v>77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1"/>
      <c r="M33" s="181"/>
      <c r="N33" s="181"/>
      <c r="O33" s="181"/>
      <c r="P33" s="181"/>
      <c r="Q33" s="182">
        <f>+O29</f>
        <v>476</v>
      </c>
      <c r="R33" s="183"/>
    </row>
    <row r="34" spans="2:18" x14ac:dyDescent="0.2"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6"/>
      <c r="M34" s="156"/>
      <c r="N34" s="156"/>
      <c r="O34" s="156"/>
      <c r="P34" s="156"/>
      <c r="Q34" s="157"/>
      <c r="R34" s="157"/>
    </row>
    <row r="35" spans="2:18" x14ac:dyDescent="0.2"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6"/>
      <c r="M35" s="156"/>
      <c r="N35" s="156"/>
      <c r="O35" s="156"/>
      <c r="P35" s="156"/>
      <c r="Q35" s="157"/>
      <c r="R35" s="157"/>
    </row>
    <row r="36" spans="2:18" x14ac:dyDescent="0.2"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6"/>
      <c r="M36" s="156"/>
      <c r="N36" s="156"/>
      <c r="O36" s="156"/>
      <c r="P36" s="156"/>
      <c r="Q36" s="157"/>
      <c r="R36" s="157"/>
    </row>
    <row r="37" spans="2:18" x14ac:dyDescent="0.2"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6"/>
      <c r="M37" s="156"/>
      <c r="N37" s="156"/>
      <c r="O37" s="156"/>
      <c r="P37" s="156"/>
      <c r="Q37" s="157"/>
      <c r="R37" s="157"/>
    </row>
    <row r="38" spans="2:18" x14ac:dyDescent="0.2"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6"/>
      <c r="M38" s="156"/>
      <c r="N38" s="156"/>
      <c r="O38" s="156"/>
      <c r="P38" s="156"/>
      <c r="Q38" s="157"/>
      <c r="R38" s="157"/>
    </row>
    <row r="39" spans="2:18" x14ac:dyDescent="0.2"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6"/>
      <c r="M39" s="156"/>
      <c r="N39" s="156"/>
      <c r="O39" s="156"/>
      <c r="P39" s="156"/>
      <c r="Q39" s="157"/>
      <c r="R39" s="157"/>
    </row>
    <row r="40" spans="2:18" x14ac:dyDescent="0.2"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6"/>
      <c r="M40" s="156"/>
      <c r="N40" s="156"/>
      <c r="O40" s="156"/>
      <c r="P40" s="156"/>
      <c r="Q40" s="157"/>
      <c r="R40" s="157"/>
    </row>
    <row r="41" spans="2:18" x14ac:dyDescent="0.2"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6"/>
      <c r="M41" s="156"/>
      <c r="N41" s="156"/>
      <c r="O41" s="156"/>
      <c r="P41" s="156"/>
      <c r="Q41" s="157"/>
      <c r="R41" s="157"/>
    </row>
    <row r="42" spans="2:18" x14ac:dyDescent="0.2"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6"/>
      <c r="M42" s="156"/>
      <c r="N42" s="156"/>
      <c r="O42" s="156"/>
      <c r="P42" s="156"/>
      <c r="Q42" s="157"/>
      <c r="R42" s="157"/>
    </row>
    <row r="43" spans="2:18" x14ac:dyDescent="0.2"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6"/>
      <c r="M43" s="156"/>
      <c r="N43" s="156"/>
      <c r="O43" s="156"/>
      <c r="P43" s="156"/>
      <c r="Q43" s="157"/>
      <c r="R43" s="157"/>
    </row>
    <row r="44" spans="2:18" x14ac:dyDescent="0.2"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6"/>
      <c r="M44" s="156"/>
      <c r="N44" s="156"/>
      <c r="O44" s="156"/>
      <c r="P44" s="156"/>
      <c r="Q44" s="157"/>
      <c r="R44" s="157"/>
    </row>
    <row r="45" spans="2:18" x14ac:dyDescent="0.2"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6"/>
      <c r="M45" s="156"/>
      <c r="N45" s="156"/>
      <c r="O45" s="156"/>
      <c r="P45" s="156"/>
      <c r="Q45" s="157"/>
      <c r="R45" s="157"/>
    </row>
  </sheetData>
  <mergeCells count="16">
    <mergeCell ref="B18:B19"/>
    <mergeCell ref="B15:R15"/>
    <mergeCell ref="B16:R16"/>
    <mergeCell ref="C18:D18"/>
    <mergeCell ref="E18:F18"/>
    <mergeCell ref="G18:H18"/>
    <mergeCell ref="I18:J18"/>
    <mergeCell ref="E3:I3"/>
    <mergeCell ref="C10:P10"/>
    <mergeCell ref="W18:X18"/>
    <mergeCell ref="K18:L18"/>
    <mergeCell ref="M18:N18"/>
    <mergeCell ref="O18:P18"/>
    <mergeCell ref="Q18:R18"/>
    <mergeCell ref="S18:T18"/>
    <mergeCell ref="U18:V18"/>
  </mergeCells>
  <phoneticPr fontId="8" type="noConversion"/>
  <printOptions horizontalCentered="1"/>
  <pageMargins left="0.7" right="0.7" top="0.75" bottom="0.75" header="0.3" footer="0.3"/>
  <pageSetup paperSize="9" scale="84" fitToHeight="0" orientation="landscape" horizontalDpi="4294967294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AC36"/>
  <sheetViews>
    <sheetView view="pageBreakPreview" topLeftCell="A4" zoomScaleNormal="100" zoomScaleSheetLayoutView="100" workbookViewId="0">
      <selection activeCell="B18" sqref="B18"/>
    </sheetView>
  </sheetViews>
  <sheetFormatPr baseColWidth="10" defaultColWidth="11.42578125" defaultRowHeight="12.75" x14ac:dyDescent="0.2"/>
  <cols>
    <col min="1" max="1" width="20.28515625" style="141" customWidth="1"/>
    <col min="2" max="2" width="6.28515625" style="141" customWidth="1"/>
    <col min="3" max="3" width="7.85546875" style="141" customWidth="1"/>
    <col min="4" max="4" width="5.85546875" style="141" customWidth="1"/>
    <col min="5" max="5" width="8.28515625" style="141" customWidth="1"/>
    <col min="6" max="6" width="7.5703125" style="141" customWidth="1"/>
    <col min="7" max="7" width="7.7109375" style="141" customWidth="1"/>
    <col min="8" max="8" width="6.42578125" style="141" customWidth="1"/>
    <col min="9" max="9" width="9.85546875" style="141" customWidth="1"/>
    <col min="10" max="10" width="7.5703125" style="141" customWidth="1"/>
    <col min="11" max="11" width="7.28515625" style="141" customWidth="1"/>
    <col min="12" max="12" width="6.28515625" style="141" customWidth="1"/>
    <col min="13" max="13" width="8.140625" style="141" customWidth="1"/>
    <col min="14" max="14" width="7.5703125" style="141" customWidth="1"/>
    <col min="15" max="15" width="8.85546875" style="141" customWidth="1"/>
    <col min="16" max="16" width="6.85546875" style="141" customWidth="1"/>
    <col min="17" max="17" width="9.85546875" style="141" customWidth="1"/>
    <col min="18" max="18" width="7.7109375" style="141" customWidth="1"/>
    <col min="19" max="19" width="10.42578125" style="141" customWidth="1"/>
    <col min="20" max="20" width="7.7109375" style="141" customWidth="1"/>
    <col min="21" max="21" width="10.42578125" style="141" customWidth="1"/>
    <col min="22" max="22" width="7.7109375" style="141" customWidth="1"/>
    <col min="23" max="23" width="10" style="141" customWidth="1"/>
    <col min="24" max="16384" width="11.42578125" style="141"/>
  </cols>
  <sheetData>
    <row r="1" spans="1:29" x14ac:dyDescent="0.2">
      <c r="B1" s="164"/>
      <c r="C1" s="164"/>
      <c r="D1" s="164"/>
      <c r="E1" s="164"/>
      <c r="F1" s="164"/>
      <c r="G1" s="164"/>
      <c r="H1" s="164"/>
      <c r="I1" s="164"/>
      <c r="J1" s="164"/>
    </row>
    <row r="2" spans="1:29" ht="14.25" x14ac:dyDescent="0.2">
      <c r="B2" s="164"/>
      <c r="C2" s="164"/>
      <c r="D2" s="164"/>
      <c r="E2" s="219" t="s">
        <v>168</v>
      </c>
      <c r="F2" s="219"/>
      <c r="G2" s="219"/>
      <c r="H2" s="219"/>
      <c r="I2" s="219"/>
      <c r="J2" s="165"/>
    </row>
    <row r="3" spans="1:29" ht="14.25" x14ac:dyDescent="0.2">
      <c r="B3" s="164"/>
      <c r="C3" s="164"/>
      <c r="D3" s="164"/>
      <c r="E3" s="166"/>
      <c r="F3" s="166"/>
      <c r="G3" s="166"/>
      <c r="H3" s="166"/>
      <c r="I3" s="166"/>
      <c r="J3" s="165"/>
    </row>
    <row r="4" spans="1:29" x14ac:dyDescent="0.2">
      <c r="B4" s="164"/>
      <c r="C4" s="164"/>
      <c r="D4" s="164"/>
      <c r="E4" s="164"/>
      <c r="F4" s="164"/>
      <c r="G4" s="164"/>
      <c r="H4" s="164"/>
      <c r="I4" s="164"/>
      <c r="J4" s="164"/>
    </row>
    <row r="5" spans="1:29" ht="13.15" customHeight="1" x14ac:dyDescent="0.2">
      <c r="B5" s="273" t="str">
        <f>+'Calculo del IMD'!A8</f>
        <v>REPARACION DE INFRAESTRUCTURA DEL TRANSPORTE; EN EL (LA) CALLE PINZON, CALLAO, SANTA ROSA, PSJE HUASCAR,  ATAHUALPA, CALLE 5, NARDOS, GERANIOS,CALLE 1, CALLE 94, CALLE 7, CASUARINAS, CALLE   CARRION. BUENOS AIRES CENTRO, LAS FLORES Y VISTA ALEGRE, DISTRITO DE VICTOR LARCO HERRERA, PROVINCIA DE TRUJILLO - DEPARTAMENTO DE LA LIBERTAD</v>
      </c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84"/>
      <c r="Q5" s="84"/>
    </row>
    <row r="6" spans="1:29" ht="38.25" customHeight="1" x14ac:dyDescent="0.2"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</row>
    <row r="7" spans="1:29" x14ac:dyDescent="0.2">
      <c r="A7" s="84"/>
    </row>
    <row r="8" spans="1:29" x14ac:dyDescent="0.2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</row>
    <row r="9" spans="1:29" x14ac:dyDescent="0.2">
      <c r="A9" s="143"/>
      <c r="B9" s="143"/>
      <c r="C9" s="142"/>
      <c r="D9" s="142"/>
    </row>
    <row r="10" spans="1:29" x14ac:dyDescent="0.2">
      <c r="A10" s="143"/>
      <c r="B10" s="143"/>
      <c r="C10" s="144"/>
    </row>
    <row r="11" spans="1:29" x14ac:dyDescent="0.2">
      <c r="A11" s="143"/>
      <c r="B11" s="143"/>
      <c r="C11" s="144"/>
    </row>
    <row r="12" spans="1:29" ht="15.75" x14ac:dyDescent="0.2">
      <c r="A12" s="294" t="s">
        <v>100</v>
      </c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</row>
    <row r="13" spans="1:29" ht="15.75" x14ac:dyDescent="0.2">
      <c r="A13" s="294" t="s">
        <v>73</v>
      </c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</row>
    <row r="15" spans="1:29" x14ac:dyDescent="0.2">
      <c r="A15" s="297" t="s">
        <v>68</v>
      </c>
      <c r="B15" s="296" t="s">
        <v>174</v>
      </c>
      <c r="C15" s="296"/>
      <c r="D15" s="296" t="s">
        <v>175</v>
      </c>
      <c r="E15" s="296"/>
      <c r="F15" s="296" t="s">
        <v>176</v>
      </c>
      <c r="G15" s="296"/>
      <c r="H15" s="296" t="s">
        <v>177</v>
      </c>
      <c r="I15" s="296"/>
      <c r="J15" s="296" t="s">
        <v>178</v>
      </c>
      <c r="K15" s="296"/>
      <c r="L15" s="296" t="s">
        <v>179</v>
      </c>
      <c r="M15" s="296"/>
      <c r="N15" s="296" t="s">
        <v>180</v>
      </c>
      <c r="O15" s="296"/>
      <c r="P15" s="296" t="s">
        <v>72</v>
      </c>
      <c r="Q15" s="296"/>
      <c r="R15" s="268"/>
      <c r="S15" s="268"/>
      <c r="T15" s="268"/>
      <c r="U15" s="268"/>
      <c r="V15" s="268"/>
      <c r="W15" s="268"/>
      <c r="X15" s="142"/>
      <c r="Y15" s="142"/>
      <c r="Z15" s="142"/>
      <c r="AA15" s="142"/>
      <c r="AB15" s="142"/>
      <c r="AC15" s="142"/>
    </row>
    <row r="16" spans="1:29" x14ac:dyDescent="0.2">
      <c r="A16" s="297"/>
      <c r="B16" s="185" t="s">
        <v>36</v>
      </c>
      <c r="C16" s="185" t="s">
        <v>69</v>
      </c>
      <c r="D16" s="185" t="s">
        <v>36</v>
      </c>
      <c r="E16" s="185" t="s">
        <v>69</v>
      </c>
      <c r="F16" s="185" t="s">
        <v>36</v>
      </c>
      <c r="G16" s="185" t="s">
        <v>69</v>
      </c>
      <c r="H16" s="185" t="s">
        <v>36</v>
      </c>
      <c r="I16" s="185" t="s">
        <v>69</v>
      </c>
      <c r="J16" s="185" t="s">
        <v>36</v>
      </c>
      <c r="K16" s="185" t="s">
        <v>69</v>
      </c>
      <c r="L16" s="185" t="s">
        <v>36</v>
      </c>
      <c r="M16" s="185" t="s">
        <v>69</v>
      </c>
      <c r="N16" s="185" t="s">
        <v>36</v>
      </c>
      <c r="O16" s="185" t="s">
        <v>69</v>
      </c>
      <c r="P16" s="185" t="s">
        <v>36</v>
      </c>
      <c r="Q16" s="185" t="s">
        <v>69</v>
      </c>
      <c r="R16" s="145"/>
      <c r="S16" s="145"/>
      <c r="T16" s="145"/>
      <c r="U16" s="145"/>
      <c r="V16" s="145"/>
      <c r="W16" s="145"/>
      <c r="X16" s="142"/>
      <c r="Y16" s="142"/>
      <c r="Z16" s="142"/>
      <c r="AA16" s="142"/>
      <c r="AB16" s="142"/>
      <c r="AC16" s="142"/>
    </row>
    <row r="17" spans="1:29" x14ac:dyDescent="0.2">
      <c r="A17" s="192" t="s">
        <v>109</v>
      </c>
      <c r="B17" s="190">
        <f>(+'MIER 25-07'!D77+'MIER 25-07'!D78)</f>
        <v>208</v>
      </c>
      <c r="C17" s="191">
        <f>+B17/B26*100</f>
        <v>20.655412115193645</v>
      </c>
      <c r="D17" s="190">
        <f>(+'JUE 26-07'!D68+'JUE 26-07'!D69)</f>
        <v>227</v>
      </c>
      <c r="E17" s="191">
        <f>+D17/D26*100</f>
        <v>22.587064676616915</v>
      </c>
      <c r="F17" s="190">
        <f>(+'VIE 27-07'!E66+'VIE 27-07'!E67)</f>
        <v>320</v>
      </c>
      <c r="G17" s="191">
        <f>+F17/F26*100</f>
        <v>27.99650043744532</v>
      </c>
      <c r="H17" s="190">
        <f>(+'SAB 28-07'!D67+'SAB 28-07'!D68)</f>
        <v>197</v>
      </c>
      <c r="I17" s="191">
        <f>+H17/H26*100</f>
        <v>20.288362512873327</v>
      </c>
      <c r="J17" s="190">
        <f>(+'DOM 29-07'!D64+'DOM 29-07'!D65)</f>
        <v>212</v>
      </c>
      <c r="K17" s="191">
        <f>+J17/J26*100</f>
        <v>22.083333333333332</v>
      </c>
      <c r="L17" s="190">
        <f>(+'LUN 30-07'!D66+'LUN 30-07'!D67)</f>
        <v>214</v>
      </c>
      <c r="M17" s="191">
        <f>+L17/L26*100</f>
        <v>20.63645130183221</v>
      </c>
      <c r="N17" s="190">
        <f>(+'MAR 31-07'!D75+'MAR 31-07'!D76)</f>
        <v>195</v>
      </c>
      <c r="O17" s="191">
        <f>+N17/N26*100</f>
        <v>20.483193277310924</v>
      </c>
      <c r="P17" s="190">
        <f>SUM(N17+L17+J17+H17+F17+D17+B17)/7</f>
        <v>224.71428571428572</v>
      </c>
      <c r="Q17" s="193">
        <f>+P17/P26*100</f>
        <v>22.233215547703182</v>
      </c>
      <c r="R17" s="145"/>
      <c r="S17" s="145"/>
      <c r="T17" s="145"/>
      <c r="U17" s="145"/>
      <c r="V17" s="145"/>
      <c r="W17" s="145"/>
      <c r="X17" s="142"/>
      <c r="Y17" s="142"/>
      <c r="Z17" s="142"/>
      <c r="AA17" s="142"/>
      <c r="AB17" s="142"/>
      <c r="AC17" s="142"/>
    </row>
    <row r="18" spans="1:29" x14ac:dyDescent="0.2">
      <c r="A18" s="174" t="s">
        <v>61</v>
      </c>
      <c r="B18" s="146">
        <f>(+'MIER 25-07'!E77+'MIER 25-07'!E78)</f>
        <v>604</v>
      </c>
      <c r="C18" s="147">
        <f>+B18/B26*100</f>
        <v>59.980139026812317</v>
      </c>
      <c r="D18" s="146">
        <f>(+'JUE 26-07'!E68+'JUE 26-07'!E69)</f>
        <v>596</v>
      </c>
      <c r="E18" s="147">
        <f>+D18/D26*100</f>
        <v>59.303482587064678</v>
      </c>
      <c r="F18" s="146">
        <f>(+'VIE 27-07'!E67+'VIE 27-07'!E68)</f>
        <v>651</v>
      </c>
      <c r="G18" s="147">
        <f>+F18/F26*100</f>
        <v>56.955380577427817</v>
      </c>
      <c r="H18" s="146">
        <f>(+'SAB 28-07'!E67+'SAB 28-07'!E68)</f>
        <v>599</v>
      </c>
      <c r="I18" s="147">
        <f>+H18/H26*100</f>
        <v>61.688980432543772</v>
      </c>
      <c r="J18" s="146">
        <f>(+'DOM 29-07'!E64+'DOM 29-07'!E65)</f>
        <v>581</v>
      </c>
      <c r="K18" s="147">
        <f>+J18/J26*100</f>
        <v>60.520833333333336</v>
      </c>
      <c r="L18" s="146">
        <f>(+'LUN 30-07'!E66+'LUN 30-07'!E67)</f>
        <v>641</v>
      </c>
      <c r="M18" s="147">
        <f>+L18/L26*100</f>
        <v>61.812921890067507</v>
      </c>
      <c r="N18" s="146">
        <f>(+'MAR 31-07'!E75+'MAR 31-07'!E76)</f>
        <v>588</v>
      </c>
      <c r="O18" s="147">
        <f>+N18/N26*100</f>
        <v>61.764705882352942</v>
      </c>
      <c r="P18" s="146">
        <f t="shared" ref="P18:P25" si="0">SUM(N18+L18+J18+H18+F18+D18+B18)/7</f>
        <v>608.57142857142856</v>
      </c>
      <c r="Q18" s="175">
        <f>+P18/P26*100</f>
        <v>60.212014134275613</v>
      </c>
      <c r="R18" s="142"/>
      <c r="S18" s="148">
        <f>(+N18+L18+F18+D18+B18+J18+H18)/7</f>
        <v>608.57142857142856</v>
      </c>
      <c r="T18" s="142"/>
      <c r="U18" s="142"/>
      <c r="V18" s="142"/>
      <c r="W18" s="142"/>
      <c r="X18" s="142"/>
      <c r="Y18" s="142"/>
      <c r="Z18" s="142"/>
      <c r="AA18" s="142"/>
      <c r="AB18" s="142"/>
      <c r="AC18" s="142"/>
    </row>
    <row r="19" spans="1:29" x14ac:dyDescent="0.2">
      <c r="A19" s="174" t="s">
        <v>62</v>
      </c>
      <c r="B19" s="146">
        <f>(+'MIER 25-07'!F77+'MIER 25-07'!F78)</f>
        <v>161</v>
      </c>
      <c r="C19" s="147">
        <f>+B19/B26*100</f>
        <v>15.988083416087386</v>
      </c>
      <c r="D19" s="146">
        <f>(+'JUE 26-07'!F68+'JUE 26-07'!F69)</f>
        <v>152</v>
      </c>
      <c r="E19" s="147">
        <f>+D19/D26*100</f>
        <v>15.124378109452735</v>
      </c>
      <c r="F19" s="149">
        <f>(+'VIE 27-07'!F67+'VIE 27-07'!F68)</f>
        <v>144</v>
      </c>
      <c r="G19" s="147">
        <f>+F19/F26*100</f>
        <v>12.598425196850393</v>
      </c>
      <c r="H19" s="146">
        <f>(+'SAB 28-07'!F67+'SAB 28-07'!F68)</f>
        <v>141</v>
      </c>
      <c r="I19" s="147">
        <f>+H19/H26*100</f>
        <v>14.521112255406798</v>
      </c>
      <c r="J19" s="146">
        <f>(+'DOM 29-07'!F64++'DOM 29-07'!F65)</f>
        <v>152</v>
      </c>
      <c r="K19" s="147">
        <f>+J19/J26*100</f>
        <v>15.833333333333332</v>
      </c>
      <c r="L19" s="146">
        <f>(+'LUN 30-07'!F66+'LUN 30-07'!F67)</f>
        <v>159</v>
      </c>
      <c r="M19" s="147">
        <f>+L19/L26*100</f>
        <v>15.332690453230471</v>
      </c>
      <c r="N19" s="146">
        <f>(+'MAR 31-07'!F75+'MAR 31-07'!F76)</f>
        <v>148</v>
      </c>
      <c r="O19" s="147">
        <f>+N19/N26*100</f>
        <v>15.546218487394958</v>
      </c>
      <c r="P19" s="146">
        <f t="shared" si="0"/>
        <v>151</v>
      </c>
      <c r="Q19" s="175">
        <f>+P19/P26*100</f>
        <v>14.939929328621909</v>
      </c>
      <c r="R19" s="142"/>
      <c r="S19" s="148">
        <f t="shared" ref="S19:S25" si="1">(+N19+L19+F19+D19+B19+J19+H19)/7</f>
        <v>151</v>
      </c>
      <c r="T19" s="142"/>
      <c r="U19" s="142"/>
      <c r="V19" s="142"/>
      <c r="W19" s="142"/>
      <c r="X19" s="142"/>
      <c r="Y19" s="142"/>
      <c r="Z19" s="142"/>
      <c r="AA19" s="142"/>
      <c r="AB19" s="142"/>
      <c r="AC19" s="142"/>
    </row>
    <row r="20" spans="1:29" x14ac:dyDescent="0.2">
      <c r="A20" s="174" t="s">
        <v>63</v>
      </c>
      <c r="B20" s="146">
        <f>(+'MIER 25-07'!G77+'MIER 25-07'!G78)</f>
        <v>34</v>
      </c>
      <c r="C20" s="147">
        <f>+B20/B26*100</f>
        <v>3.3763654419066533</v>
      </c>
      <c r="D20" s="146">
        <f>(+'JUE 26-07'!G68+'JUE 26-07'!G69)</f>
        <v>30</v>
      </c>
      <c r="E20" s="147">
        <f>+D20/D26*100</f>
        <v>2.9850746268656714</v>
      </c>
      <c r="F20" s="149">
        <f>(+'VIE 27-07'!G67+'VIE 27-07'!G68)</f>
        <v>28</v>
      </c>
      <c r="G20" s="147">
        <f>+F20/F26*100</f>
        <v>2.4496937882764653</v>
      </c>
      <c r="H20" s="146">
        <f>(+'SAB 28-07'!G67+'SAB 28-07'!G68)</f>
        <v>34</v>
      </c>
      <c r="I20" s="147">
        <f>+H20/H26*100</f>
        <v>3.5015447991761075</v>
      </c>
      <c r="J20" s="146">
        <f>(+'DOM 29-07'!G64+'DOM 29-07'!G65)</f>
        <v>15</v>
      </c>
      <c r="K20" s="147">
        <f>+J20/J26*100</f>
        <v>1.5625</v>
      </c>
      <c r="L20" s="146">
        <f>(+'LUN 30-07'!G66+'LUN 30-07'!G67)</f>
        <v>23</v>
      </c>
      <c r="M20" s="147">
        <f>+L20/L26*100</f>
        <v>2.2179363548698166</v>
      </c>
      <c r="N20" s="146">
        <f>(+'MAR 31-07'!G75+'MAR 31-07'!G76)</f>
        <v>21</v>
      </c>
      <c r="O20" s="147">
        <f>+N20/N26*100</f>
        <v>2.2058823529411766</v>
      </c>
      <c r="P20" s="146">
        <f t="shared" si="0"/>
        <v>26.428571428571427</v>
      </c>
      <c r="Q20" s="175">
        <f>+P20/P26*100</f>
        <v>2.6148409893992932</v>
      </c>
      <c r="R20" s="142"/>
      <c r="S20" s="148">
        <f t="shared" si="1"/>
        <v>26.428571428571427</v>
      </c>
      <c r="T20" s="142"/>
      <c r="U20" s="142"/>
      <c r="V20" s="142"/>
      <c r="W20" s="142"/>
      <c r="X20" s="142"/>
      <c r="Y20" s="142"/>
      <c r="Z20" s="142"/>
      <c r="AA20" s="142"/>
      <c r="AB20" s="142"/>
      <c r="AC20" s="142"/>
    </row>
    <row r="21" spans="1:29" x14ac:dyDescent="0.2">
      <c r="A21" s="174" t="s">
        <v>64</v>
      </c>
      <c r="B21" s="146">
        <f>(+'MIER 25-07'!H77+'MIER 25-07'!H78)</f>
        <v>0</v>
      </c>
      <c r="C21" s="147">
        <f>+B21/B26*100</f>
        <v>0</v>
      </c>
      <c r="D21" s="146">
        <f>(+'JUE 26-07'!H68+'JUE 26-07'!H69)</f>
        <v>0</v>
      </c>
      <c r="E21" s="147">
        <f>+D21/D26*100</f>
        <v>0</v>
      </c>
      <c r="F21" s="149">
        <f>(+'VIE 27-07'!H67+'VIE 27-07'!H68)</f>
        <v>0</v>
      </c>
      <c r="G21" s="147">
        <f>+F21/F26*100</f>
        <v>0</v>
      </c>
      <c r="H21" s="146">
        <f>(+'SAB 28-07'!H67+'SAB 28-07'!H68)</f>
        <v>0</v>
      </c>
      <c r="I21" s="147">
        <f>+H21/H26*100</f>
        <v>0</v>
      </c>
      <c r="J21" s="146">
        <f>(+'DOM 29-07'!H64+'DOM 29-07'!H65)</f>
        <v>0</v>
      </c>
      <c r="K21" s="147">
        <f>+J21/J26*100</f>
        <v>0</v>
      </c>
      <c r="L21" s="146">
        <f>(+'LUN 30-07'!H66+'LUN 30-07'!H67)</f>
        <v>0</v>
      </c>
      <c r="M21" s="147">
        <f>+L21/L26*100</f>
        <v>0</v>
      </c>
      <c r="N21" s="146">
        <f>(+'MAR 31-07'!H75+'MAR 31-07'!H76)</f>
        <v>0</v>
      </c>
      <c r="O21" s="147">
        <f>+N21/N26*100</f>
        <v>0</v>
      </c>
      <c r="P21" s="146">
        <f t="shared" si="0"/>
        <v>0</v>
      </c>
      <c r="Q21" s="175">
        <f>+P21/P26*100</f>
        <v>0</v>
      </c>
      <c r="R21" s="142"/>
      <c r="S21" s="148">
        <f t="shared" si="1"/>
        <v>0</v>
      </c>
      <c r="T21" s="142"/>
      <c r="U21" s="142"/>
      <c r="V21" s="142"/>
      <c r="W21" s="142"/>
      <c r="X21" s="142"/>
      <c r="Y21" s="142"/>
      <c r="Z21" s="142"/>
      <c r="AA21" s="142"/>
      <c r="AB21" s="142"/>
      <c r="AC21" s="142"/>
    </row>
    <row r="22" spans="1:29" x14ac:dyDescent="0.2">
      <c r="A22" s="174" t="s">
        <v>65</v>
      </c>
      <c r="B22" s="146">
        <f>(+'MIER 25-07'!I77+'MIER 25-07'!I78)</f>
        <v>0</v>
      </c>
      <c r="C22" s="147">
        <f>+B22/B26*100</f>
        <v>0</v>
      </c>
      <c r="D22" s="146">
        <f>(+'JUE 26-07'!I68+'JUE 26-07'!I69)</f>
        <v>0</v>
      </c>
      <c r="E22" s="147">
        <f>+D22/D26*100</f>
        <v>0</v>
      </c>
      <c r="F22" s="149">
        <f>(+'VIE 27-07'!I67+'VIE 27-07'!I68)</f>
        <v>0</v>
      </c>
      <c r="G22" s="147">
        <f>+F22/F26*100</f>
        <v>0</v>
      </c>
      <c r="H22" s="146">
        <f>(+'SAB 28-07'!I67+'SAB 28-07'!I68)</f>
        <v>0</v>
      </c>
      <c r="I22" s="147">
        <f>+H22/H26*100</f>
        <v>0</v>
      </c>
      <c r="J22" s="146">
        <f>(+'DOM 29-07'!I64+'DOM 29-07'!I65)</f>
        <v>0</v>
      </c>
      <c r="K22" s="147">
        <f>+J22/J26*100</f>
        <v>0</v>
      </c>
      <c r="L22" s="146">
        <f>(+'LUN 30-07'!I66+'LUN 30-07'!I67)</f>
        <v>0</v>
      </c>
      <c r="M22" s="147">
        <f>+L22/L26*100</f>
        <v>0</v>
      </c>
      <c r="N22" s="146">
        <f>(+'MAR 31-07'!I75+'MAR 31-07'!I76)</f>
        <v>0</v>
      </c>
      <c r="O22" s="147">
        <f>+N22/N26*100</f>
        <v>0</v>
      </c>
      <c r="P22" s="146">
        <f t="shared" si="0"/>
        <v>0</v>
      </c>
      <c r="Q22" s="175">
        <f>+P22/P26*100</f>
        <v>0</v>
      </c>
      <c r="R22" s="142"/>
      <c r="S22" s="148">
        <f t="shared" si="1"/>
        <v>0</v>
      </c>
      <c r="T22" s="142"/>
      <c r="U22" s="142"/>
      <c r="V22" s="142"/>
      <c r="W22" s="142"/>
      <c r="X22" s="142"/>
      <c r="Y22" s="142"/>
      <c r="Z22" s="142"/>
      <c r="AA22" s="142"/>
      <c r="AB22" s="142"/>
      <c r="AC22" s="142"/>
    </row>
    <row r="23" spans="1:29" x14ac:dyDescent="0.2">
      <c r="A23" s="174" t="s">
        <v>66</v>
      </c>
      <c r="B23" s="146">
        <f>(+'MIER 25-07'!J77+'MIER 25-07'!J78)</f>
        <v>0</v>
      </c>
      <c r="C23" s="147">
        <f>+B23/B26*100</f>
        <v>0</v>
      </c>
      <c r="D23" s="146">
        <f>(+'JUE 26-07'!J68+'JUE 26-07'!J69)</f>
        <v>0</v>
      </c>
      <c r="E23" s="147">
        <f>+D23/D26*100</f>
        <v>0</v>
      </c>
      <c r="F23" s="149">
        <f>(+'VIE 27-07'!J67+'VIE 27-07'!J68)</f>
        <v>0</v>
      </c>
      <c r="G23" s="147">
        <f>+F23/F26*100</f>
        <v>0</v>
      </c>
      <c r="H23" s="146">
        <f>(+'SAB 28-07'!J67+'SAB 28-07'!J68)</f>
        <v>0</v>
      </c>
      <c r="I23" s="147">
        <f>+H23/H26*100</f>
        <v>0</v>
      </c>
      <c r="J23" s="146">
        <f>(+'DOM 29-07'!J64+'DOM 29-07'!J65)</f>
        <v>0</v>
      </c>
      <c r="K23" s="147">
        <f>+J23/J26*100</f>
        <v>0</v>
      </c>
      <c r="L23" s="146">
        <f>(+'LUN 30-07'!J66+'LUN 30-07'!J67)</f>
        <v>0</v>
      </c>
      <c r="M23" s="147">
        <f>+L23/L26*100</f>
        <v>0</v>
      </c>
      <c r="N23" s="146">
        <f>(+'MAR 31-07'!J75+'MAR 31-07'!J76)</f>
        <v>0</v>
      </c>
      <c r="O23" s="147">
        <f>+N23/N26*100</f>
        <v>0</v>
      </c>
      <c r="P23" s="146">
        <f t="shared" si="0"/>
        <v>0</v>
      </c>
      <c r="Q23" s="175">
        <f>+P23/P26*100</f>
        <v>0</v>
      </c>
      <c r="R23" s="142"/>
      <c r="S23" s="148">
        <f t="shared" si="1"/>
        <v>0</v>
      </c>
      <c r="T23" s="142"/>
      <c r="U23" s="142"/>
      <c r="V23" s="142"/>
      <c r="W23" s="142"/>
      <c r="X23" s="142"/>
      <c r="Y23" s="142"/>
      <c r="Z23" s="142"/>
      <c r="AA23" s="142"/>
      <c r="AB23" s="142"/>
      <c r="AC23" s="142"/>
    </row>
    <row r="24" spans="1:29" x14ac:dyDescent="0.2">
      <c r="A24" s="174" t="s">
        <v>67</v>
      </c>
      <c r="B24" s="146">
        <f>(+'MIER 25-07'!K77+'MIER 25-07'!K78)</f>
        <v>0</v>
      </c>
      <c r="C24" s="147">
        <f>+B24/B26*100</f>
        <v>0</v>
      </c>
      <c r="D24" s="146">
        <f>(+'JUE 26-07'!K68+'JUE 26-07'!K69)</f>
        <v>0</v>
      </c>
      <c r="E24" s="147">
        <f>+D24/D26*100</f>
        <v>0</v>
      </c>
      <c r="F24" s="149">
        <f>(+'VIE 27-07'!K67+'VIE 27-07'!K68)</f>
        <v>0</v>
      </c>
      <c r="G24" s="147">
        <f>+F24/F26*100</f>
        <v>0</v>
      </c>
      <c r="H24" s="146">
        <f>(+'SAB 28-07'!K67+'SAB 28-07'!K68)</f>
        <v>0</v>
      </c>
      <c r="I24" s="147">
        <f>+H24/H26*100</f>
        <v>0</v>
      </c>
      <c r="J24" s="146">
        <f>(+'DOM 29-07'!K64+'DOM 29-07'!K65)</f>
        <v>0</v>
      </c>
      <c r="K24" s="147">
        <f>+J24/J26*100</f>
        <v>0</v>
      </c>
      <c r="L24" s="146">
        <f>(+'LUN 30-07'!K66+'LUN 30-07'!K67)</f>
        <v>0</v>
      </c>
      <c r="M24" s="147">
        <f>+L24/L26*100</f>
        <v>0</v>
      </c>
      <c r="N24" s="146">
        <f>(+'MAR 31-07'!K75+'MAR 31-07'!K76)</f>
        <v>0</v>
      </c>
      <c r="O24" s="147">
        <f>+N24/N26*100</f>
        <v>0</v>
      </c>
      <c r="P24" s="146">
        <f t="shared" si="0"/>
        <v>0</v>
      </c>
      <c r="Q24" s="175">
        <f>+P24/P26*100</f>
        <v>0</v>
      </c>
      <c r="R24" s="142"/>
      <c r="S24" s="148">
        <f t="shared" si="1"/>
        <v>0</v>
      </c>
      <c r="T24" s="142"/>
      <c r="U24" s="142"/>
      <c r="V24" s="142"/>
      <c r="W24" s="142"/>
      <c r="X24" s="142"/>
      <c r="Y24" s="142"/>
      <c r="Z24" s="142"/>
      <c r="AA24" s="142"/>
      <c r="AB24" s="142"/>
      <c r="AC24" s="142"/>
    </row>
    <row r="25" spans="1:29" x14ac:dyDescent="0.2">
      <c r="A25" s="176" t="s">
        <v>32</v>
      </c>
      <c r="B25" s="150">
        <f>(+'MIER 25-07'!L77+'MIER 25-07'!L78)</f>
        <v>0</v>
      </c>
      <c r="C25" s="151">
        <f>+B25/B26*100</f>
        <v>0</v>
      </c>
      <c r="D25" s="152">
        <f>(+'JUE 26-07'!L68+'JUE 26-07'!L69)</f>
        <v>0</v>
      </c>
      <c r="E25" s="151">
        <f>+D25/D26*100</f>
        <v>0</v>
      </c>
      <c r="F25" s="150">
        <f>(+'VIE 27-07'!L67+'VIE 27-07'!L68)</f>
        <v>0</v>
      </c>
      <c r="G25" s="151">
        <f>+F25/F26*100</f>
        <v>0</v>
      </c>
      <c r="H25" s="152">
        <f>(+'SAB 28-07'!L67+'SAB 28-07'!L68)</f>
        <v>0</v>
      </c>
      <c r="I25" s="151">
        <f>+H25/H26*100</f>
        <v>0</v>
      </c>
      <c r="J25" s="152">
        <f>(+'DOM 29-07'!L64+'DOM 29-07'!L65)</f>
        <v>0</v>
      </c>
      <c r="K25" s="151">
        <f>+J25/J26*100</f>
        <v>0</v>
      </c>
      <c r="L25" s="152">
        <f>(+'LUN 30-07'!L66+'LUN 30-07'!L67)</f>
        <v>0</v>
      </c>
      <c r="M25" s="151">
        <f>+L25/L26*100</f>
        <v>0</v>
      </c>
      <c r="N25" s="152">
        <f>(+'MAR 31-07'!L75+'MAR 31-07'!L76)</f>
        <v>0</v>
      </c>
      <c r="O25" s="151">
        <f>+N25/N26*100</f>
        <v>0</v>
      </c>
      <c r="P25" s="152">
        <f t="shared" si="0"/>
        <v>0</v>
      </c>
      <c r="Q25" s="177">
        <f>+P25/P26*100</f>
        <v>0</v>
      </c>
      <c r="R25" s="142"/>
      <c r="S25" s="148">
        <f t="shared" si="1"/>
        <v>0</v>
      </c>
      <c r="T25" s="142"/>
      <c r="U25" s="142"/>
      <c r="V25" s="142"/>
      <c r="W25" s="142"/>
      <c r="X25" s="142"/>
      <c r="Y25" s="142"/>
      <c r="Z25" s="142"/>
      <c r="AA25" s="142"/>
      <c r="AB25" s="142"/>
      <c r="AC25" s="142"/>
    </row>
    <row r="26" spans="1:29" x14ac:dyDescent="0.2">
      <c r="A26" s="186" t="s">
        <v>70</v>
      </c>
      <c r="B26" s="187">
        <f t="shared" ref="B26:Q26" si="2">SUM(B17:B25)</f>
        <v>1007</v>
      </c>
      <c r="C26" s="188">
        <f t="shared" si="2"/>
        <v>100.00000000000001</v>
      </c>
      <c r="D26" s="187">
        <f t="shared" si="2"/>
        <v>1005</v>
      </c>
      <c r="E26" s="188">
        <f t="shared" si="2"/>
        <v>100</v>
      </c>
      <c r="F26" s="187">
        <f t="shared" si="2"/>
        <v>1143</v>
      </c>
      <c r="G26" s="188">
        <f t="shared" si="2"/>
        <v>99.999999999999986</v>
      </c>
      <c r="H26" s="187">
        <f t="shared" si="2"/>
        <v>971</v>
      </c>
      <c r="I26" s="188">
        <f t="shared" si="2"/>
        <v>99.999999999999986</v>
      </c>
      <c r="J26" s="187">
        <f t="shared" si="2"/>
        <v>960</v>
      </c>
      <c r="K26" s="188">
        <f t="shared" si="2"/>
        <v>100</v>
      </c>
      <c r="L26" s="187">
        <f t="shared" si="2"/>
        <v>1037</v>
      </c>
      <c r="M26" s="188">
        <f t="shared" si="2"/>
        <v>100.00000000000001</v>
      </c>
      <c r="N26" s="187">
        <f t="shared" si="2"/>
        <v>952</v>
      </c>
      <c r="O26" s="188">
        <f t="shared" si="2"/>
        <v>99.999999999999986</v>
      </c>
      <c r="P26" s="187">
        <f t="shared" si="2"/>
        <v>1010.7142857142857</v>
      </c>
      <c r="Q26" s="189">
        <f t="shared" si="2"/>
        <v>100</v>
      </c>
    </row>
    <row r="27" spans="1:29" x14ac:dyDescent="0.2">
      <c r="A27" s="174" t="s">
        <v>71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4"/>
      <c r="L27" s="154"/>
      <c r="M27" s="154"/>
      <c r="N27" s="146"/>
      <c r="O27" s="154"/>
      <c r="P27" s="146">
        <f>+P26</f>
        <v>1010.7142857142857</v>
      </c>
      <c r="Q27" s="175">
        <f>+Q26</f>
        <v>100</v>
      </c>
    </row>
    <row r="28" spans="1:29" x14ac:dyDescent="0.2">
      <c r="A28" s="174" t="s">
        <v>75</v>
      </c>
      <c r="B28" s="153"/>
      <c r="C28" s="153"/>
      <c r="D28" s="153"/>
      <c r="E28" s="153"/>
      <c r="F28" s="153"/>
      <c r="G28" s="153"/>
      <c r="H28" s="153"/>
      <c r="I28" s="153"/>
      <c r="J28" s="153"/>
      <c r="K28" s="154"/>
      <c r="L28" s="154"/>
      <c r="M28" s="154"/>
      <c r="N28" s="154"/>
      <c r="O28" s="154"/>
      <c r="P28" s="146">
        <f>(+B26+D26+F26+H26+J26)/5</f>
        <v>1017.2</v>
      </c>
      <c r="Q28" s="178"/>
    </row>
    <row r="29" spans="1:29" x14ac:dyDescent="0.2">
      <c r="A29" s="174" t="s">
        <v>76</v>
      </c>
      <c r="B29" s="153"/>
      <c r="C29" s="153"/>
      <c r="D29" s="153"/>
      <c r="E29" s="153"/>
      <c r="F29" s="153"/>
      <c r="G29" s="153"/>
      <c r="H29" s="153"/>
      <c r="I29" s="153"/>
      <c r="J29" s="153"/>
      <c r="K29" s="154"/>
      <c r="L29" s="154"/>
      <c r="M29" s="154"/>
      <c r="N29" s="154"/>
      <c r="O29" s="154"/>
      <c r="P29" s="146">
        <f>+L26</f>
        <v>1037</v>
      </c>
      <c r="Q29" s="178"/>
    </row>
    <row r="30" spans="1:29" x14ac:dyDescent="0.2">
      <c r="A30" s="179" t="s">
        <v>77</v>
      </c>
      <c r="B30" s="180"/>
      <c r="C30" s="180"/>
      <c r="D30" s="180"/>
      <c r="E30" s="180"/>
      <c r="F30" s="180"/>
      <c r="G30" s="180"/>
      <c r="H30" s="180"/>
      <c r="I30" s="180"/>
      <c r="J30" s="180"/>
      <c r="K30" s="181"/>
      <c r="L30" s="181"/>
      <c r="M30" s="181"/>
      <c r="N30" s="181"/>
      <c r="O30" s="181"/>
      <c r="P30" s="182">
        <f>+N26</f>
        <v>952</v>
      </c>
      <c r="Q30" s="183"/>
    </row>
    <row r="31" spans="1:29" x14ac:dyDescent="0.2">
      <c r="A31" s="142"/>
      <c r="B31" s="142"/>
      <c r="C31" s="142"/>
      <c r="D31" s="142"/>
      <c r="E31" s="142"/>
      <c r="F31" s="142"/>
      <c r="G31" s="142"/>
      <c r="H31" s="142"/>
      <c r="I31" s="142"/>
      <c r="J31" s="142"/>
      <c r="P31" s="145"/>
      <c r="Q31" s="145"/>
    </row>
    <row r="32" spans="1:29" x14ac:dyDescent="0.2">
      <c r="A32" s="142"/>
      <c r="B32" s="142"/>
      <c r="C32" s="142"/>
      <c r="D32" s="142"/>
      <c r="E32" s="142"/>
      <c r="F32" s="142"/>
      <c r="G32" s="142"/>
      <c r="H32" s="142"/>
      <c r="I32" s="142"/>
      <c r="J32" s="142"/>
      <c r="P32" s="145"/>
      <c r="Q32" s="145"/>
    </row>
    <row r="33" spans="1:17" x14ac:dyDescent="0.2">
      <c r="A33" s="142"/>
      <c r="B33" s="142"/>
      <c r="C33" s="142"/>
      <c r="D33" s="142"/>
      <c r="E33" s="142"/>
      <c r="F33" s="142"/>
      <c r="G33" s="142"/>
      <c r="H33" s="142"/>
      <c r="I33" s="142"/>
      <c r="J33" s="142"/>
      <c r="P33" s="145"/>
      <c r="Q33" s="145"/>
    </row>
    <row r="34" spans="1:17" x14ac:dyDescent="0.2">
      <c r="A34" s="142"/>
      <c r="B34" s="142"/>
      <c r="C34" s="142"/>
      <c r="D34" s="142"/>
      <c r="E34" s="142"/>
      <c r="F34" s="142"/>
      <c r="G34" s="142"/>
      <c r="H34" s="142"/>
      <c r="I34" s="142"/>
      <c r="J34" s="142"/>
      <c r="P34" s="145"/>
      <c r="Q34" s="145"/>
    </row>
    <row r="35" spans="1:17" x14ac:dyDescent="0.2">
      <c r="A35" s="142"/>
      <c r="B35" s="142"/>
      <c r="C35" s="142"/>
      <c r="D35" s="142"/>
      <c r="E35" s="142"/>
      <c r="F35" s="142"/>
      <c r="G35" s="142"/>
      <c r="H35" s="142"/>
      <c r="I35" s="142"/>
      <c r="J35" s="142"/>
      <c r="P35" s="145"/>
      <c r="Q35" s="145"/>
    </row>
    <row r="36" spans="1:17" x14ac:dyDescent="0.2">
      <c r="A36" s="142"/>
      <c r="B36" s="142"/>
      <c r="C36" s="142"/>
      <c r="D36" s="142"/>
      <c r="E36" s="142"/>
      <c r="F36" s="142"/>
      <c r="G36" s="142"/>
      <c r="H36" s="142"/>
      <c r="I36" s="142"/>
      <c r="J36" s="142"/>
      <c r="P36" s="145"/>
      <c r="Q36" s="145"/>
    </row>
  </sheetData>
  <mergeCells count="15">
    <mergeCell ref="R15:S15"/>
    <mergeCell ref="T15:U15"/>
    <mergeCell ref="V15:W15"/>
    <mergeCell ref="L15:M15"/>
    <mergeCell ref="N15:O15"/>
    <mergeCell ref="P15:Q15"/>
    <mergeCell ref="B5:O6"/>
    <mergeCell ref="A15:A16"/>
    <mergeCell ref="A12:Q12"/>
    <mergeCell ref="A13:Q13"/>
    <mergeCell ref="B15:C15"/>
    <mergeCell ref="D15:E15"/>
    <mergeCell ref="F15:G15"/>
    <mergeCell ref="H15:I15"/>
    <mergeCell ref="J15:K15"/>
  </mergeCells>
  <phoneticPr fontId="8" type="noConversion"/>
  <printOptions horizontalCentered="1"/>
  <pageMargins left="0.25" right="0.25" top="0.75" bottom="0.75" header="0.3" footer="0.3"/>
  <pageSetup paperSize="9" scale="70" orientation="landscape" horizontalDpi="4294967294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AG81"/>
  <sheetViews>
    <sheetView view="pageBreakPreview" topLeftCell="A42" zoomScale="85" zoomScaleNormal="75" zoomScaleSheetLayoutView="85" workbookViewId="0">
      <selection activeCell="I60" sqref="I60"/>
    </sheetView>
  </sheetViews>
  <sheetFormatPr baseColWidth="10" defaultColWidth="11.42578125" defaultRowHeight="12.75" x14ac:dyDescent="0.2"/>
  <cols>
    <col min="1" max="1" width="9" style="78" customWidth="1"/>
    <col min="2" max="2" width="7.140625" style="78" customWidth="1"/>
    <col min="3" max="3" width="5.28515625" style="78" customWidth="1"/>
    <col min="4" max="4" width="7.140625" style="78" customWidth="1"/>
    <col min="5" max="8" width="7.28515625" style="78" customWidth="1"/>
    <col min="9" max="9" width="6.28515625" style="78" customWidth="1"/>
    <col min="10" max="10" width="7.5703125" style="78" customWidth="1"/>
    <col min="11" max="11" width="5.7109375" style="78" customWidth="1"/>
    <col min="12" max="12" width="6.5703125" style="78" customWidth="1"/>
    <col min="13" max="13" width="6.7109375" style="78" customWidth="1"/>
    <col min="14" max="16" width="7.5703125" style="78" customWidth="1"/>
    <col min="17" max="17" width="6.28515625" style="78" customWidth="1"/>
    <col min="18" max="18" width="6" style="78" customWidth="1"/>
    <col min="19" max="19" width="6.7109375" style="78" customWidth="1"/>
    <col min="20" max="20" width="7.28515625" style="78" customWidth="1"/>
    <col min="21" max="21" width="7.5703125" style="78" customWidth="1"/>
    <col min="22" max="22" width="7.7109375" style="78" customWidth="1"/>
    <col min="23" max="16384" width="11.42578125" style="78"/>
  </cols>
  <sheetData>
    <row r="2" spans="2:22" ht="15.75" x14ac:dyDescent="0.25">
      <c r="B2" s="298" t="s">
        <v>0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</row>
    <row r="4" spans="2:22" s="135" customFormat="1" x14ac:dyDescent="0.2"/>
    <row r="5" spans="2:22" x14ac:dyDescent="0.2">
      <c r="B5" s="305" t="s">
        <v>165</v>
      </c>
      <c r="C5" s="306"/>
      <c r="D5" s="306"/>
      <c r="E5" s="307"/>
      <c r="F5" s="72" t="s">
        <v>166</v>
      </c>
      <c r="G5" s="73"/>
      <c r="H5" s="73"/>
      <c r="I5" s="73"/>
      <c r="J5" s="74"/>
      <c r="K5" s="136"/>
      <c r="L5" s="136"/>
      <c r="M5" s="137"/>
      <c r="Q5" s="299" t="s">
        <v>1</v>
      </c>
      <c r="R5" s="299"/>
      <c r="S5" s="299"/>
      <c r="T5" s="71" t="s">
        <v>164</v>
      </c>
      <c r="U5" s="2"/>
      <c r="V5" s="3"/>
    </row>
    <row r="6" spans="2:22" x14ac:dyDescent="0.2">
      <c r="B6" s="301" t="s">
        <v>2</v>
      </c>
      <c r="C6" s="302"/>
      <c r="D6" s="302"/>
      <c r="E6" s="302"/>
      <c r="F6" s="64" t="s">
        <v>158</v>
      </c>
      <c r="G6" s="65"/>
      <c r="H6" s="65"/>
      <c r="I6" s="65"/>
      <c r="J6" s="4" t="s">
        <v>3</v>
      </c>
      <c r="Q6" s="70" t="s">
        <v>5</v>
      </c>
      <c r="R6" s="70"/>
      <c r="S6" s="70"/>
      <c r="T6" s="2" t="s">
        <v>157</v>
      </c>
      <c r="U6" s="2"/>
      <c r="V6" s="3"/>
    </row>
    <row r="7" spans="2:22" x14ac:dyDescent="0.2">
      <c r="B7" s="301" t="s">
        <v>88</v>
      </c>
      <c r="C7" s="302"/>
      <c r="D7" s="302"/>
      <c r="E7" s="303"/>
      <c r="F7" s="72" t="s">
        <v>164</v>
      </c>
      <c r="G7" s="73"/>
      <c r="H7" s="73"/>
      <c r="I7" s="73"/>
      <c r="J7" s="74"/>
      <c r="Q7" s="301" t="s">
        <v>6</v>
      </c>
      <c r="R7" s="302"/>
      <c r="S7" s="303"/>
      <c r="T7" s="4">
        <v>25</v>
      </c>
      <c r="U7" s="5">
        <v>7</v>
      </c>
      <c r="V7" s="4">
        <v>2018</v>
      </c>
    </row>
    <row r="9" spans="2:22" x14ac:dyDescent="0.2">
      <c r="B9" s="310" t="s">
        <v>7</v>
      </c>
      <c r="C9" s="304" t="s">
        <v>2</v>
      </c>
      <c r="D9" s="310" t="s">
        <v>108</v>
      </c>
      <c r="E9" s="310" t="s">
        <v>8</v>
      </c>
      <c r="F9" s="310" t="s">
        <v>9</v>
      </c>
      <c r="G9" s="310"/>
      <c r="H9" s="300" t="s">
        <v>10</v>
      </c>
      <c r="I9" s="300" t="s">
        <v>11</v>
      </c>
      <c r="J9" s="300"/>
      <c r="K9" s="300" t="s">
        <v>12</v>
      </c>
      <c r="L9" s="300"/>
      <c r="M9" s="300"/>
      <c r="N9" s="300" t="s">
        <v>13</v>
      </c>
      <c r="O9" s="300"/>
      <c r="P9" s="300"/>
      <c r="Q9" s="300"/>
      <c r="R9" s="300" t="s">
        <v>14</v>
      </c>
      <c r="S9" s="300"/>
      <c r="T9" s="300"/>
      <c r="U9" s="300"/>
      <c r="V9" s="300" t="s">
        <v>15</v>
      </c>
    </row>
    <row r="10" spans="2:22" ht="18" x14ac:dyDescent="0.2">
      <c r="B10" s="310"/>
      <c r="C10" s="304"/>
      <c r="D10" s="310"/>
      <c r="E10" s="310"/>
      <c r="F10" s="75" t="s">
        <v>16</v>
      </c>
      <c r="G10" s="75" t="s">
        <v>17</v>
      </c>
      <c r="H10" s="300"/>
      <c r="I10" s="28" t="s">
        <v>18</v>
      </c>
      <c r="J10" s="28" t="s">
        <v>19</v>
      </c>
      <c r="K10" s="28" t="s">
        <v>18</v>
      </c>
      <c r="L10" s="28" t="s">
        <v>19</v>
      </c>
      <c r="M10" s="28" t="s">
        <v>20</v>
      </c>
      <c r="N10" s="28" t="s">
        <v>21</v>
      </c>
      <c r="O10" s="28" t="s">
        <v>22</v>
      </c>
      <c r="P10" s="28" t="s">
        <v>23</v>
      </c>
      <c r="Q10" s="28" t="s">
        <v>24</v>
      </c>
      <c r="R10" s="28" t="s">
        <v>25</v>
      </c>
      <c r="S10" s="28" t="s">
        <v>26</v>
      </c>
      <c r="T10" s="28" t="s">
        <v>27</v>
      </c>
      <c r="U10" s="28" t="s">
        <v>28</v>
      </c>
      <c r="V10" s="300"/>
    </row>
    <row r="11" spans="2:22" x14ac:dyDescent="0.2">
      <c r="B11" s="311" t="s">
        <v>29</v>
      </c>
      <c r="C11" s="311"/>
      <c r="D11" s="76"/>
      <c r="E11" s="308"/>
      <c r="F11" s="308"/>
      <c r="G11" s="308"/>
      <c r="H11" s="308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09"/>
      <c r="V11" s="309"/>
    </row>
    <row r="12" spans="2:22" x14ac:dyDescent="0.2">
      <c r="B12" s="312" t="s">
        <v>30</v>
      </c>
      <c r="C12" s="312"/>
      <c r="D12" s="76"/>
      <c r="E12" s="308"/>
      <c r="F12" s="308"/>
      <c r="G12" s="308"/>
      <c r="H12" s="308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</row>
    <row r="13" spans="2:22" hidden="1" x14ac:dyDescent="0.2">
      <c r="B13" s="16">
        <v>0</v>
      </c>
      <c r="C13" s="17" t="s">
        <v>3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>
        <f t="shared" ref="V13:V23" si="0">SUM(E13:U13)</f>
        <v>0</v>
      </c>
    </row>
    <row r="14" spans="2:22" hidden="1" x14ac:dyDescent="0.2">
      <c r="B14" s="18">
        <f>B13+1</f>
        <v>1</v>
      </c>
      <c r="C14" s="19" t="s">
        <v>4</v>
      </c>
      <c r="D14" s="19"/>
      <c r="E14" s="19"/>
      <c r="F14" s="19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>
        <f t="shared" si="0"/>
        <v>0</v>
      </c>
    </row>
    <row r="15" spans="2:22" hidden="1" x14ac:dyDescent="0.2">
      <c r="B15" s="18">
        <f>B14</f>
        <v>1</v>
      </c>
      <c r="C15" s="19" t="s">
        <v>3</v>
      </c>
      <c r="D15" s="19"/>
      <c r="E15" s="19"/>
      <c r="F15" s="19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>
        <f t="shared" si="0"/>
        <v>0</v>
      </c>
    </row>
    <row r="16" spans="2:22" hidden="1" x14ac:dyDescent="0.2">
      <c r="B16" s="18">
        <f>B15+1</f>
        <v>2</v>
      </c>
      <c r="C16" s="19" t="s">
        <v>4</v>
      </c>
      <c r="D16" s="19"/>
      <c r="E16" s="19"/>
      <c r="F16" s="19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>
        <f t="shared" si="0"/>
        <v>0</v>
      </c>
    </row>
    <row r="17" spans="2:33" hidden="1" x14ac:dyDescent="0.2">
      <c r="B17" s="18">
        <f>B16</f>
        <v>2</v>
      </c>
      <c r="C17" s="19" t="s">
        <v>3</v>
      </c>
      <c r="D17" s="19"/>
      <c r="E17" s="19"/>
      <c r="F17" s="19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>
        <f t="shared" si="0"/>
        <v>0</v>
      </c>
    </row>
    <row r="18" spans="2:33" hidden="1" x14ac:dyDescent="0.2">
      <c r="B18" s="18">
        <f>B17+1</f>
        <v>3</v>
      </c>
      <c r="C18" s="19" t="s">
        <v>4</v>
      </c>
      <c r="D18" s="19"/>
      <c r="E18" s="19"/>
      <c r="F18" s="19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>
        <f t="shared" si="0"/>
        <v>0</v>
      </c>
    </row>
    <row r="19" spans="2:33" hidden="1" x14ac:dyDescent="0.2">
      <c r="B19" s="18">
        <f>B18</f>
        <v>3</v>
      </c>
      <c r="C19" s="19" t="s">
        <v>3</v>
      </c>
      <c r="D19" s="19"/>
      <c r="E19" s="19"/>
      <c r="F19" s="19"/>
      <c r="G19" s="20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>
        <f t="shared" si="0"/>
        <v>0</v>
      </c>
    </row>
    <row r="20" spans="2:33" hidden="1" x14ac:dyDescent="0.2">
      <c r="B20" s="18">
        <f>B19+1</f>
        <v>4</v>
      </c>
      <c r="C20" s="19" t="s">
        <v>4</v>
      </c>
      <c r="D20" s="19"/>
      <c r="E20" s="19"/>
      <c r="F20" s="19"/>
      <c r="G20" s="20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>
        <f t="shared" si="0"/>
        <v>0</v>
      </c>
    </row>
    <row r="21" spans="2:33" hidden="1" x14ac:dyDescent="0.2">
      <c r="B21" s="18">
        <f>B20</f>
        <v>4</v>
      </c>
      <c r="C21" s="19" t="s">
        <v>3</v>
      </c>
      <c r="D21" s="19"/>
      <c r="E21" s="19"/>
      <c r="F21" s="19"/>
      <c r="G21" s="20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>
        <f t="shared" si="0"/>
        <v>0</v>
      </c>
    </row>
    <row r="22" spans="2:33" hidden="1" x14ac:dyDescent="0.2">
      <c r="B22" s="18">
        <f>B21+1</f>
        <v>5</v>
      </c>
      <c r="C22" s="19" t="s">
        <v>4</v>
      </c>
      <c r="D22" s="19"/>
      <c r="E22" s="19"/>
      <c r="F22" s="19"/>
      <c r="G22" s="20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>
        <f t="shared" si="0"/>
        <v>0</v>
      </c>
    </row>
    <row r="23" spans="2:33" hidden="1" x14ac:dyDescent="0.2">
      <c r="B23" s="18">
        <f>B22</f>
        <v>5</v>
      </c>
      <c r="C23" s="19" t="s">
        <v>3</v>
      </c>
      <c r="D23" s="19"/>
      <c r="E23" s="19"/>
      <c r="F23" s="19"/>
      <c r="G23" s="20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>
        <f t="shared" si="0"/>
        <v>0</v>
      </c>
    </row>
    <row r="24" spans="2:33" hidden="1" x14ac:dyDescent="0.2">
      <c r="B24" s="18">
        <v>5</v>
      </c>
      <c r="C24" s="19" t="s">
        <v>4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>
        <f>SUM(D24:U24)</f>
        <v>0</v>
      </c>
    </row>
    <row r="25" spans="2:33" hidden="1" x14ac:dyDescent="0.2">
      <c r="B25" s="18">
        <f>B24</f>
        <v>5</v>
      </c>
      <c r="C25" s="19" t="s">
        <v>3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>
        <f t="shared" ref="V25:V69" si="1">SUM(D25:U25)</f>
        <v>0</v>
      </c>
    </row>
    <row r="26" spans="2:33" hidden="1" x14ac:dyDescent="0.2">
      <c r="B26" s="18">
        <v>6</v>
      </c>
      <c r="C26" s="19" t="s">
        <v>4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>
        <f t="shared" si="1"/>
        <v>0</v>
      </c>
    </row>
    <row r="27" spans="2:33" hidden="1" x14ac:dyDescent="0.2">
      <c r="B27" s="18">
        <f>B26</f>
        <v>6</v>
      </c>
      <c r="C27" s="19" t="s">
        <v>3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>
        <f t="shared" si="1"/>
        <v>0</v>
      </c>
    </row>
    <row r="28" spans="2:33" hidden="1" x14ac:dyDescent="0.2">
      <c r="B28" s="18">
        <f>B27+1</f>
        <v>7</v>
      </c>
      <c r="C28" s="19" t="s">
        <v>4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>
        <f t="shared" si="1"/>
        <v>0</v>
      </c>
    </row>
    <row r="29" spans="2:33" hidden="1" x14ac:dyDescent="0.2">
      <c r="B29" s="18">
        <f>B28</f>
        <v>7</v>
      </c>
      <c r="C29" s="19" t="s">
        <v>3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>
        <f t="shared" si="1"/>
        <v>0</v>
      </c>
    </row>
    <row r="30" spans="2:33" x14ac:dyDescent="0.2">
      <c r="B30" s="18">
        <v>4</v>
      </c>
      <c r="C30" s="19" t="s">
        <v>158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>
        <f t="shared" si="1"/>
        <v>0</v>
      </c>
    </row>
    <row r="31" spans="2:33" x14ac:dyDescent="0.2">
      <c r="B31" s="18">
        <v>4</v>
      </c>
      <c r="C31" s="19" t="s">
        <v>3</v>
      </c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>
        <f t="shared" si="1"/>
        <v>0</v>
      </c>
    </row>
    <row r="32" spans="2:33" ht="12.75" customHeight="1" x14ac:dyDescent="0.2">
      <c r="B32" s="18">
        <v>5</v>
      </c>
      <c r="C32" s="19" t="s">
        <v>158</v>
      </c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>
        <f t="shared" si="1"/>
        <v>0</v>
      </c>
      <c r="X32" s="78" t="s">
        <v>68</v>
      </c>
      <c r="Y32" s="78" t="s">
        <v>140</v>
      </c>
      <c r="AG32" s="78" t="s">
        <v>153</v>
      </c>
    </row>
    <row r="33" spans="2:33" ht="12.75" customHeight="1" x14ac:dyDescent="0.2">
      <c r="B33" s="18">
        <v>5</v>
      </c>
      <c r="C33" s="19" t="s">
        <v>3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>
        <f t="shared" si="1"/>
        <v>0</v>
      </c>
      <c r="Y33" s="78" t="s">
        <v>127</v>
      </c>
      <c r="Z33" s="78" t="s">
        <v>128</v>
      </c>
      <c r="AA33" s="78" t="s">
        <v>129</v>
      </c>
      <c r="AB33" s="78" t="s">
        <v>152</v>
      </c>
      <c r="AC33" s="78" t="s">
        <v>131</v>
      </c>
      <c r="AD33" s="78" t="s">
        <v>125</v>
      </c>
      <c r="AE33" s="78" t="s">
        <v>126</v>
      </c>
      <c r="AF33" s="78" t="s">
        <v>139</v>
      </c>
    </row>
    <row r="34" spans="2:33" x14ac:dyDescent="0.2">
      <c r="B34" s="18">
        <v>6</v>
      </c>
      <c r="C34" s="19" t="s">
        <v>158</v>
      </c>
      <c r="D34" s="19">
        <v>6</v>
      </c>
      <c r="E34" s="19">
        <v>16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>
        <f t="shared" si="1"/>
        <v>22</v>
      </c>
      <c r="Y34" s="78">
        <v>43306</v>
      </c>
      <c r="Z34" s="78">
        <v>43307</v>
      </c>
      <c r="AA34" s="78">
        <v>43308</v>
      </c>
      <c r="AB34" s="78">
        <v>43309</v>
      </c>
      <c r="AC34" s="78">
        <v>43310</v>
      </c>
      <c r="AD34" s="78">
        <v>43311</v>
      </c>
      <c r="AE34" s="78">
        <v>43312</v>
      </c>
    </row>
    <row r="35" spans="2:33" x14ac:dyDescent="0.2">
      <c r="B35" s="18">
        <v>6</v>
      </c>
      <c r="C35" s="19" t="s">
        <v>3</v>
      </c>
      <c r="D35" s="19">
        <v>9</v>
      </c>
      <c r="E35" s="19">
        <v>18</v>
      </c>
      <c r="F35" s="19">
        <v>6</v>
      </c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>
        <f t="shared" si="1"/>
        <v>33</v>
      </c>
      <c r="X35" s="78" t="s">
        <v>109</v>
      </c>
      <c r="Y35" s="78">
        <v>15</v>
      </c>
      <c r="Z35" s="78">
        <v>20</v>
      </c>
      <c r="AA35" s="78">
        <v>26</v>
      </c>
      <c r="AB35" s="78">
        <v>29</v>
      </c>
      <c r="AC35" s="78">
        <v>27</v>
      </c>
      <c r="AD35" s="78">
        <v>28</v>
      </c>
      <c r="AE35" s="78">
        <v>23</v>
      </c>
      <c r="AF35" s="78">
        <v>168</v>
      </c>
      <c r="AG35" s="78">
        <v>24</v>
      </c>
    </row>
    <row r="36" spans="2:33" x14ac:dyDescent="0.2">
      <c r="B36" s="18">
        <v>7</v>
      </c>
      <c r="C36" s="19" t="s">
        <v>158</v>
      </c>
      <c r="D36" s="19"/>
      <c r="E36" s="19">
        <v>16</v>
      </c>
      <c r="F36" s="19">
        <v>4</v>
      </c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>
        <f t="shared" si="1"/>
        <v>20</v>
      </c>
      <c r="X36" s="78" t="s">
        <v>61</v>
      </c>
      <c r="Y36" s="78">
        <v>455</v>
      </c>
      <c r="Z36" s="78">
        <v>415</v>
      </c>
      <c r="AA36" s="78">
        <v>436</v>
      </c>
      <c r="AB36" s="78">
        <v>426</v>
      </c>
      <c r="AC36" s="78">
        <v>485</v>
      </c>
      <c r="AD36" s="78">
        <v>452</v>
      </c>
      <c r="AE36" s="78">
        <v>418</v>
      </c>
      <c r="AF36" s="78">
        <v>3053</v>
      </c>
      <c r="AG36" s="78">
        <v>436.14285714285717</v>
      </c>
    </row>
    <row r="37" spans="2:33" x14ac:dyDescent="0.2">
      <c r="B37" s="18">
        <v>7</v>
      </c>
      <c r="C37" s="19" t="s">
        <v>3</v>
      </c>
      <c r="D37" s="19">
        <v>6</v>
      </c>
      <c r="E37" s="19">
        <v>18</v>
      </c>
      <c r="F37" s="19">
        <v>6</v>
      </c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>
        <f t="shared" si="1"/>
        <v>30</v>
      </c>
      <c r="X37" s="78" t="s">
        <v>62</v>
      </c>
      <c r="Y37" s="78">
        <v>25</v>
      </c>
      <c r="Z37" s="78">
        <v>22</v>
      </c>
      <c r="AA37" s="78">
        <v>21</v>
      </c>
      <c r="AB37" s="78">
        <v>19</v>
      </c>
      <c r="AC37" s="78">
        <v>23</v>
      </c>
      <c r="AD37" s="78">
        <v>26</v>
      </c>
      <c r="AE37" s="78">
        <v>22</v>
      </c>
      <c r="AF37" s="78">
        <v>158</v>
      </c>
      <c r="AG37" s="78">
        <v>22.571428571428573</v>
      </c>
    </row>
    <row r="38" spans="2:33" x14ac:dyDescent="0.2">
      <c r="B38" s="18">
        <v>8</v>
      </c>
      <c r="C38" s="19" t="s">
        <v>158</v>
      </c>
      <c r="D38" s="19">
        <v>4</v>
      </c>
      <c r="E38" s="19">
        <v>21</v>
      </c>
      <c r="F38" s="19">
        <v>5</v>
      </c>
      <c r="G38" s="337">
        <v>1</v>
      </c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>
        <f t="shared" si="1"/>
        <v>31</v>
      </c>
      <c r="X38" s="78" t="s">
        <v>63</v>
      </c>
      <c r="Y38" s="78">
        <v>12</v>
      </c>
      <c r="Z38" s="78">
        <v>11</v>
      </c>
      <c r="AA38" s="78">
        <v>9</v>
      </c>
      <c r="AB38" s="78">
        <v>8</v>
      </c>
      <c r="AC38" s="78">
        <v>15</v>
      </c>
      <c r="AD38" s="78">
        <v>12</v>
      </c>
      <c r="AE38" s="78">
        <v>14</v>
      </c>
      <c r="AF38" s="78">
        <v>81</v>
      </c>
      <c r="AG38" s="78">
        <v>11.571428571428571</v>
      </c>
    </row>
    <row r="39" spans="2:33" x14ac:dyDescent="0.2">
      <c r="B39" s="18">
        <v>8</v>
      </c>
      <c r="C39" s="19" t="s">
        <v>3</v>
      </c>
      <c r="D39" s="19">
        <v>12</v>
      </c>
      <c r="E39" s="19">
        <v>30</v>
      </c>
      <c r="F39" s="19">
        <v>8</v>
      </c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>
        <f t="shared" si="1"/>
        <v>50</v>
      </c>
      <c r="X39" s="78" t="s">
        <v>64</v>
      </c>
      <c r="Y39" s="78">
        <v>0</v>
      </c>
      <c r="Z39" s="78">
        <v>0</v>
      </c>
      <c r="AA39" s="78">
        <v>0</v>
      </c>
      <c r="AB39" s="78">
        <v>0</v>
      </c>
      <c r="AC39" s="78">
        <v>0</v>
      </c>
      <c r="AD39" s="78">
        <v>0</v>
      </c>
      <c r="AE39" s="78">
        <v>0</v>
      </c>
      <c r="AF39" s="78">
        <v>0</v>
      </c>
      <c r="AG39" s="78">
        <v>0</v>
      </c>
    </row>
    <row r="40" spans="2:33" x14ac:dyDescent="0.2">
      <c r="B40" s="18">
        <v>9</v>
      </c>
      <c r="C40" s="19" t="s">
        <v>158</v>
      </c>
      <c r="D40" s="19">
        <v>11</v>
      </c>
      <c r="E40" s="19">
        <v>25</v>
      </c>
      <c r="F40" s="19">
        <v>6</v>
      </c>
      <c r="G40" s="19">
        <v>2</v>
      </c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>
        <f t="shared" si="1"/>
        <v>44</v>
      </c>
      <c r="X40" s="78" t="s">
        <v>65</v>
      </c>
      <c r="Y40" s="78">
        <v>0</v>
      </c>
      <c r="Z40" s="78">
        <v>0</v>
      </c>
      <c r="AA40" s="78">
        <v>0</v>
      </c>
      <c r="AB40" s="78">
        <v>0</v>
      </c>
      <c r="AC40" s="78">
        <v>0</v>
      </c>
      <c r="AD40" s="78">
        <v>0</v>
      </c>
      <c r="AE40" s="78">
        <v>0</v>
      </c>
      <c r="AF40" s="78">
        <v>0</v>
      </c>
      <c r="AG40" s="78">
        <v>0</v>
      </c>
    </row>
    <row r="41" spans="2:33" x14ac:dyDescent="0.2">
      <c r="B41" s="18">
        <v>9</v>
      </c>
      <c r="C41" s="19" t="s">
        <v>3</v>
      </c>
      <c r="D41" s="19">
        <v>5</v>
      </c>
      <c r="E41" s="19">
        <v>19</v>
      </c>
      <c r="F41" s="19">
        <v>5</v>
      </c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>
        <f t="shared" si="1"/>
        <v>29</v>
      </c>
      <c r="X41" s="78" t="s">
        <v>66</v>
      </c>
      <c r="Y41" s="78">
        <v>0</v>
      </c>
      <c r="Z41" s="78">
        <v>0</v>
      </c>
      <c r="AA41" s="78">
        <v>0</v>
      </c>
      <c r="AB41" s="78">
        <v>0</v>
      </c>
      <c r="AC41" s="78">
        <v>0</v>
      </c>
      <c r="AD41" s="78">
        <v>0</v>
      </c>
      <c r="AE41" s="78">
        <v>0</v>
      </c>
      <c r="AF41" s="78">
        <v>0</v>
      </c>
      <c r="AG41" s="78">
        <v>0</v>
      </c>
    </row>
    <row r="42" spans="2:33" x14ac:dyDescent="0.2">
      <c r="B42" s="18">
        <v>10</v>
      </c>
      <c r="C42" s="19" t="s">
        <v>158</v>
      </c>
      <c r="D42" s="19"/>
      <c r="E42" s="19">
        <v>18</v>
      </c>
      <c r="F42" s="19">
        <v>4</v>
      </c>
      <c r="G42" s="19">
        <v>2</v>
      </c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>
        <f>SUM(D42:U42)</f>
        <v>24</v>
      </c>
      <c r="X42" s="78" t="s">
        <v>67</v>
      </c>
      <c r="Y42" s="78">
        <v>0</v>
      </c>
      <c r="Z42" s="78">
        <v>0</v>
      </c>
      <c r="AA42" s="78">
        <v>0</v>
      </c>
      <c r="AB42" s="78">
        <v>0</v>
      </c>
      <c r="AC42" s="78">
        <v>0</v>
      </c>
      <c r="AD42" s="78">
        <v>0</v>
      </c>
      <c r="AE42" s="78">
        <v>0</v>
      </c>
      <c r="AF42" s="78">
        <v>0</v>
      </c>
      <c r="AG42" s="78">
        <v>0</v>
      </c>
    </row>
    <row r="43" spans="2:33" x14ac:dyDescent="0.2">
      <c r="B43" s="18">
        <v>10</v>
      </c>
      <c r="C43" s="19" t="s">
        <v>3</v>
      </c>
      <c r="D43" s="19">
        <v>5</v>
      </c>
      <c r="E43" s="19">
        <v>16</v>
      </c>
      <c r="F43" s="19">
        <v>6</v>
      </c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>
        <f t="shared" si="1"/>
        <v>27</v>
      </c>
      <c r="X43" s="78" t="s">
        <v>32</v>
      </c>
      <c r="Y43" s="78">
        <v>0</v>
      </c>
      <c r="Z43" s="78">
        <v>0</v>
      </c>
      <c r="AA43" s="78">
        <v>0</v>
      </c>
      <c r="AB43" s="78">
        <v>0</v>
      </c>
      <c r="AC43" s="78">
        <v>0</v>
      </c>
      <c r="AD43" s="78">
        <v>0</v>
      </c>
      <c r="AE43" s="78">
        <v>0</v>
      </c>
      <c r="AF43" s="78">
        <v>0</v>
      </c>
      <c r="AG43" s="78">
        <v>0</v>
      </c>
    </row>
    <row r="44" spans="2:33" x14ac:dyDescent="0.2">
      <c r="B44" s="18">
        <v>11</v>
      </c>
      <c r="C44" s="19" t="s">
        <v>158</v>
      </c>
      <c r="D44" s="19"/>
      <c r="E44" s="19">
        <v>17</v>
      </c>
      <c r="F44" s="19">
        <v>6</v>
      </c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>
        <f t="shared" si="1"/>
        <v>23</v>
      </c>
      <c r="X44" s="78" t="s">
        <v>154</v>
      </c>
      <c r="Y44" s="78">
        <f>SUM(Y35:Y43)</f>
        <v>507</v>
      </c>
      <c r="Z44" s="78">
        <v>468</v>
      </c>
      <c r="AA44" s="78">
        <v>492</v>
      </c>
      <c r="AB44" s="78">
        <v>482</v>
      </c>
      <c r="AC44" s="78">
        <v>550</v>
      </c>
      <c r="AD44" s="78">
        <v>518</v>
      </c>
      <c r="AE44" s="78">
        <v>477</v>
      </c>
      <c r="AF44" s="78">
        <v>3460</v>
      </c>
      <c r="AG44" s="78">
        <v>494.28571428571428</v>
      </c>
    </row>
    <row r="45" spans="2:33" x14ac:dyDescent="0.2">
      <c r="B45" s="18">
        <v>11</v>
      </c>
      <c r="C45" s="19" t="s">
        <v>3</v>
      </c>
      <c r="D45" s="19">
        <v>5</v>
      </c>
      <c r="E45" s="19">
        <v>18</v>
      </c>
      <c r="F45" s="19">
        <v>4</v>
      </c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>
        <f t="shared" si="1"/>
        <v>27</v>
      </c>
    </row>
    <row r="46" spans="2:33" x14ac:dyDescent="0.2">
      <c r="B46" s="18">
        <v>12</v>
      </c>
      <c r="C46" s="19" t="s">
        <v>158</v>
      </c>
      <c r="D46" s="19">
        <v>6</v>
      </c>
      <c r="E46" s="19">
        <v>9</v>
      </c>
      <c r="F46" s="19">
        <v>6</v>
      </c>
      <c r="G46" s="19">
        <v>3</v>
      </c>
      <c r="H46" s="19"/>
      <c r="I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>
        <f t="shared" si="1"/>
        <v>24</v>
      </c>
    </row>
    <row r="47" spans="2:33" x14ac:dyDescent="0.2">
      <c r="B47" s="18">
        <v>12</v>
      </c>
      <c r="C47" s="19" t="s">
        <v>3</v>
      </c>
      <c r="D47" s="19">
        <v>6</v>
      </c>
      <c r="E47" s="19">
        <v>21</v>
      </c>
      <c r="F47" s="19">
        <v>5</v>
      </c>
      <c r="G47" s="19">
        <v>3</v>
      </c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>
        <f t="shared" si="1"/>
        <v>35</v>
      </c>
    </row>
    <row r="48" spans="2:33" x14ac:dyDescent="0.2">
      <c r="B48" s="18">
        <v>13</v>
      </c>
      <c r="C48" s="19" t="s">
        <v>158</v>
      </c>
      <c r="D48" s="19">
        <v>13</v>
      </c>
      <c r="E48" s="19">
        <v>22</v>
      </c>
      <c r="F48" s="19">
        <v>4</v>
      </c>
      <c r="G48" s="19"/>
      <c r="H48" s="19"/>
      <c r="I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>
        <f t="shared" si="1"/>
        <v>39</v>
      </c>
    </row>
    <row r="49" spans="2:22" x14ac:dyDescent="0.2">
      <c r="B49" s="18">
        <v>13</v>
      </c>
      <c r="C49" s="19" t="s">
        <v>3</v>
      </c>
      <c r="D49" s="19">
        <v>10</v>
      </c>
      <c r="E49" s="19">
        <v>24</v>
      </c>
      <c r="F49" s="19">
        <v>6</v>
      </c>
      <c r="G49" s="19">
        <v>8</v>
      </c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>
        <f t="shared" si="1"/>
        <v>48</v>
      </c>
    </row>
    <row r="50" spans="2:22" x14ac:dyDescent="0.2">
      <c r="B50" s="18">
        <v>14</v>
      </c>
      <c r="C50" s="19" t="s">
        <v>158</v>
      </c>
      <c r="D50" s="19">
        <v>12</v>
      </c>
      <c r="E50" s="19">
        <v>15</v>
      </c>
      <c r="F50" s="19">
        <v>6</v>
      </c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>
        <f t="shared" si="1"/>
        <v>33</v>
      </c>
    </row>
    <row r="51" spans="2:22" x14ac:dyDescent="0.2">
      <c r="B51" s="18">
        <v>14</v>
      </c>
      <c r="C51" s="19" t="s">
        <v>3</v>
      </c>
      <c r="D51" s="19">
        <v>8</v>
      </c>
      <c r="E51" s="19">
        <v>19</v>
      </c>
      <c r="F51" s="19">
        <v>5</v>
      </c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>
        <f t="shared" si="1"/>
        <v>32</v>
      </c>
    </row>
    <row r="52" spans="2:22" x14ac:dyDescent="0.2">
      <c r="B52" s="18">
        <v>15</v>
      </c>
      <c r="C52" s="19" t="s">
        <v>158</v>
      </c>
      <c r="D52" s="19">
        <v>12</v>
      </c>
      <c r="E52" s="19">
        <v>12</v>
      </c>
      <c r="F52" s="19">
        <v>3</v>
      </c>
      <c r="G52" s="19">
        <v>2</v>
      </c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>
        <f t="shared" si="1"/>
        <v>29</v>
      </c>
    </row>
    <row r="53" spans="2:22" x14ac:dyDescent="0.2">
      <c r="B53" s="18">
        <v>15</v>
      </c>
      <c r="C53" s="19" t="s">
        <v>3</v>
      </c>
      <c r="D53" s="19"/>
      <c r="E53" s="19">
        <v>13</v>
      </c>
      <c r="F53" s="19">
        <v>4</v>
      </c>
      <c r="G53" s="19">
        <v>1</v>
      </c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>
        <f t="shared" si="1"/>
        <v>18</v>
      </c>
    </row>
    <row r="54" spans="2:22" x14ac:dyDescent="0.2">
      <c r="B54" s="18">
        <v>16</v>
      </c>
      <c r="C54" s="19" t="s">
        <v>158</v>
      </c>
      <c r="D54" s="19">
        <v>10</v>
      </c>
      <c r="E54" s="19">
        <v>16</v>
      </c>
      <c r="F54" s="19">
        <v>6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>
        <f t="shared" si="1"/>
        <v>32</v>
      </c>
    </row>
    <row r="55" spans="2:22" x14ac:dyDescent="0.2">
      <c r="B55" s="18">
        <v>16</v>
      </c>
      <c r="C55" s="19" t="s">
        <v>3</v>
      </c>
      <c r="D55" s="19"/>
      <c r="E55" s="19">
        <v>18</v>
      </c>
      <c r="F55" s="19">
        <v>3</v>
      </c>
      <c r="G55" s="19">
        <v>1</v>
      </c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>
        <f t="shared" si="1"/>
        <v>22</v>
      </c>
    </row>
    <row r="56" spans="2:22" x14ac:dyDescent="0.2">
      <c r="B56" s="18">
        <v>17</v>
      </c>
      <c r="C56" s="19" t="s">
        <v>158</v>
      </c>
      <c r="D56" s="19">
        <v>8</v>
      </c>
      <c r="E56" s="19">
        <v>28</v>
      </c>
      <c r="F56" s="19">
        <v>3</v>
      </c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>
        <f t="shared" si="1"/>
        <v>39</v>
      </c>
    </row>
    <row r="57" spans="2:22" x14ac:dyDescent="0.2">
      <c r="B57" s="18">
        <v>17</v>
      </c>
      <c r="C57" s="19" t="s">
        <v>3</v>
      </c>
      <c r="D57" s="19">
        <v>6</v>
      </c>
      <c r="E57" s="19">
        <v>27</v>
      </c>
      <c r="F57" s="19">
        <v>6</v>
      </c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>
        <f t="shared" si="1"/>
        <v>39</v>
      </c>
    </row>
    <row r="58" spans="2:22" x14ac:dyDescent="0.2">
      <c r="B58" s="18">
        <v>18</v>
      </c>
      <c r="C58" s="19" t="s">
        <v>158</v>
      </c>
      <c r="D58" s="19">
        <v>8</v>
      </c>
      <c r="E58" s="19">
        <v>29</v>
      </c>
      <c r="F58" s="19">
        <v>3</v>
      </c>
      <c r="G58" s="19">
        <v>1</v>
      </c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>
        <f t="shared" si="1"/>
        <v>41</v>
      </c>
    </row>
    <row r="59" spans="2:22" x14ac:dyDescent="0.2">
      <c r="B59" s="18">
        <v>18</v>
      </c>
      <c r="C59" s="19" t="s">
        <v>3</v>
      </c>
      <c r="D59" s="19">
        <v>8</v>
      </c>
      <c r="E59" s="19">
        <v>14</v>
      </c>
      <c r="F59" s="19">
        <v>6</v>
      </c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>
        <f t="shared" si="1"/>
        <v>28</v>
      </c>
    </row>
    <row r="60" spans="2:22" x14ac:dyDescent="0.2">
      <c r="B60" s="18">
        <v>19</v>
      </c>
      <c r="C60" s="19" t="s">
        <v>158</v>
      </c>
      <c r="D60" s="19">
        <v>6</v>
      </c>
      <c r="E60" s="19">
        <v>15</v>
      </c>
      <c r="F60" s="19">
        <v>6</v>
      </c>
      <c r="G60" s="19">
        <v>2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>
        <f t="shared" si="1"/>
        <v>29</v>
      </c>
    </row>
    <row r="61" spans="2:22" x14ac:dyDescent="0.2">
      <c r="B61" s="18">
        <v>19</v>
      </c>
      <c r="C61" s="19" t="s">
        <v>3</v>
      </c>
      <c r="D61" s="19"/>
      <c r="E61" s="19">
        <v>15</v>
      </c>
      <c r="F61" s="19">
        <v>6</v>
      </c>
      <c r="G61" s="19">
        <v>1</v>
      </c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>
        <f t="shared" si="1"/>
        <v>22</v>
      </c>
    </row>
    <row r="62" spans="2:22" x14ac:dyDescent="0.2">
      <c r="B62" s="18">
        <v>20</v>
      </c>
      <c r="C62" s="19" t="s">
        <v>158</v>
      </c>
      <c r="D62" s="19">
        <v>9</v>
      </c>
      <c r="E62" s="19">
        <v>11</v>
      </c>
      <c r="F62" s="19">
        <v>4</v>
      </c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>
        <f t="shared" si="1"/>
        <v>24</v>
      </c>
    </row>
    <row r="63" spans="2:22" x14ac:dyDescent="0.2">
      <c r="B63" s="18">
        <v>20</v>
      </c>
      <c r="C63" s="19" t="s">
        <v>3</v>
      </c>
      <c r="D63" s="19">
        <v>9</v>
      </c>
      <c r="E63" s="19">
        <v>12</v>
      </c>
      <c r="F63" s="19">
        <v>4</v>
      </c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>
        <f t="shared" si="1"/>
        <v>25</v>
      </c>
    </row>
    <row r="64" spans="2:22" x14ac:dyDescent="0.2">
      <c r="B64" s="18">
        <v>21</v>
      </c>
      <c r="C64" s="19" t="s">
        <v>158</v>
      </c>
      <c r="D64" s="19">
        <v>6</v>
      </c>
      <c r="E64" s="19">
        <v>8</v>
      </c>
      <c r="F64" s="19">
        <v>6</v>
      </c>
      <c r="G64" s="19">
        <v>1</v>
      </c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>
        <f t="shared" si="1"/>
        <v>21</v>
      </c>
    </row>
    <row r="65" spans="2:24" x14ac:dyDescent="0.2">
      <c r="B65" s="18">
        <v>21</v>
      </c>
      <c r="C65" s="19" t="s">
        <v>3</v>
      </c>
      <c r="D65" s="19"/>
      <c r="E65" s="19">
        <v>12</v>
      </c>
      <c r="F65" s="19">
        <v>5</v>
      </c>
      <c r="G65" s="19">
        <v>1</v>
      </c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>
        <f t="shared" si="1"/>
        <v>18</v>
      </c>
    </row>
    <row r="66" spans="2:24" x14ac:dyDescent="0.2">
      <c r="B66" s="18">
        <v>22</v>
      </c>
      <c r="C66" s="19" t="s">
        <v>158</v>
      </c>
      <c r="D66" s="19"/>
      <c r="E66" s="19">
        <v>15</v>
      </c>
      <c r="F66" s="19">
        <v>4</v>
      </c>
      <c r="G66" s="51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>
        <f t="shared" si="1"/>
        <v>19</v>
      </c>
    </row>
    <row r="67" spans="2:24" x14ac:dyDescent="0.2">
      <c r="B67" s="18">
        <v>22</v>
      </c>
      <c r="C67" s="19" t="s">
        <v>3</v>
      </c>
      <c r="D67" s="19">
        <v>8</v>
      </c>
      <c r="E67" s="19">
        <v>10</v>
      </c>
      <c r="F67" s="19"/>
      <c r="G67" s="19">
        <v>1</v>
      </c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>
        <f t="shared" si="1"/>
        <v>19</v>
      </c>
    </row>
    <row r="68" spans="2:24" x14ac:dyDescent="0.2">
      <c r="B68" s="18">
        <v>23</v>
      </c>
      <c r="C68" s="19" t="s">
        <v>158</v>
      </c>
      <c r="D68" s="19"/>
      <c r="E68" s="19">
        <v>5</v>
      </c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>
        <f t="shared" si="1"/>
        <v>5</v>
      </c>
    </row>
    <row r="69" spans="2:24" x14ac:dyDescent="0.2">
      <c r="B69" s="18">
        <v>23</v>
      </c>
      <c r="C69" s="19" t="s">
        <v>3</v>
      </c>
      <c r="D69" s="19"/>
      <c r="E69" s="19">
        <v>2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>
        <f t="shared" si="1"/>
        <v>2</v>
      </c>
    </row>
    <row r="70" spans="2:24" hidden="1" x14ac:dyDescent="0.2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</row>
    <row r="71" spans="2:24" hidden="1" x14ac:dyDescent="0.2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</row>
    <row r="72" spans="2:24" hidden="1" x14ac:dyDescent="0.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</row>
    <row r="73" spans="2:24" hidden="1" x14ac:dyDescent="0.2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</row>
    <row r="74" spans="2:24" hidden="1" x14ac:dyDescent="0.2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</row>
    <row r="75" spans="2:24" hidden="1" x14ac:dyDescent="0.2">
      <c r="B75" s="18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</row>
    <row r="76" spans="2:24" hidden="1" x14ac:dyDescent="0.2">
      <c r="B76" s="21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</row>
    <row r="77" spans="2:24" x14ac:dyDescent="0.2">
      <c r="B77" s="313" t="s">
        <v>15</v>
      </c>
      <c r="C77" s="17" t="s">
        <v>3</v>
      </c>
      <c r="D77" s="17">
        <f>+D69+D67+D65+D63+D61+D59+D57+D55+D53+D51+D49+D47+D45+D43+D41+D39+D37+D35+D33+D31</f>
        <v>97</v>
      </c>
      <c r="E77" s="17">
        <f t="shared" ref="E77:U77" si="2">+E69+E67+E65+E63+E61+E59+E57+E55+E53+E51+E49+E47+E45+E43+E41+E39+E37+E35+E33+E31</f>
        <v>306</v>
      </c>
      <c r="F77" s="17">
        <f t="shared" si="2"/>
        <v>85</v>
      </c>
      <c r="G77" s="17">
        <f t="shared" si="2"/>
        <v>16</v>
      </c>
      <c r="H77" s="17">
        <f t="shared" si="2"/>
        <v>0</v>
      </c>
      <c r="I77" s="17">
        <f t="shared" si="2"/>
        <v>0</v>
      </c>
      <c r="J77" s="17">
        <f t="shared" si="2"/>
        <v>0</v>
      </c>
      <c r="K77" s="17">
        <f t="shared" si="2"/>
        <v>0</v>
      </c>
      <c r="L77" s="17">
        <f t="shared" si="2"/>
        <v>0</v>
      </c>
      <c r="M77" s="17">
        <f t="shared" si="2"/>
        <v>0</v>
      </c>
      <c r="N77" s="17">
        <f t="shared" si="2"/>
        <v>0</v>
      </c>
      <c r="O77" s="17">
        <f t="shared" si="2"/>
        <v>0</v>
      </c>
      <c r="P77" s="17">
        <f t="shared" si="2"/>
        <v>0</v>
      </c>
      <c r="Q77" s="17">
        <f t="shared" si="2"/>
        <v>0</v>
      </c>
      <c r="R77" s="17">
        <f t="shared" si="2"/>
        <v>0</v>
      </c>
      <c r="S77" s="17">
        <f t="shared" si="2"/>
        <v>0</v>
      </c>
      <c r="T77" s="17">
        <f t="shared" si="2"/>
        <v>0</v>
      </c>
      <c r="U77" s="17">
        <f t="shared" si="2"/>
        <v>0</v>
      </c>
      <c r="V77" s="17">
        <f t="shared" ref="V77" si="3">+V69+V67+V65+V63+V61+V59+V57+V55+V53+V51+V49+V47+V45+V43+V41+V39+V37+V35+V33+V31</f>
        <v>504</v>
      </c>
      <c r="X77" s="138"/>
    </row>
    <row r="78" spans="2:24" x14ac:dyDescent="0.2">
      <c r="B78" s="314"/>
      <c r="C78" s="22" t="s">
        <v>158</v>
      </c>
      <c r="D78" s="22">
        <f>+D68+D66+D64+D62+D60+D58+D56+D54+D52+D50+D48+D46+D44+D42+D40+D38+D36+D34+D32+D30</f>
        <v>111</v>
      </c>
      <c r="E78" s="22">
        <f t="shared" ref="E78:U78" si="4">+E68+E66+E64+E62+E60+E58+E56+E54+E52+E50+E48+E46+E44+E42+E40+E38+E36+E34+E32+E30</f>
        <v>298</v>
      </c>
      <c r="F78" s="22">
        <f>+F68+F66+F64+F62+F60+F58+F56+F54+F52+F50+F48+F46+F44+F42+F40+F36+F34+F32+F30+F38</f>
        <v>76</v>
      </c>
      <c r="G78" s="22">
        <f>+G68+G66+G64+G62+G60+G58+G56+G54+G52+G50+G48+G46+G44+G42+G40+F38+G36+G34+G32+G30</f>
        <v>18</v>
      </c>
      <c r="H78" s="22">
        <f t="shared" si="4"/>
        <v>0</v>
      </c>
      <c r="I78" s="22">
        <f t="shared" si="4"/>
        <v>0</v>
      </c>
      <c r="J78" s="22">
        <f>+J68+J66+J64+J62+J60+J58+J56+J54+J52+J50+K48+K46+J44+J42+J40+J38+J36+J34+J32+J30</f>
        <v>0</v>
      </c>
      <c r="K78" s="22">
        <f>+K68+K66+K64+K62+K60+K58+K56+K54+K52+K50+K46+K44+K42+K40+K38+K36+K34+K32+K30+K48</f>
        <v>0</v>
      </c>
      <c r="L78" s="22">
        <f t="shared" si="4"/>
        <v>0</v>
      </c>
      <c r="M78" s="22">
        <f t="shared" si="4"/>
        <v>0</v>
      </c>
      <c r="N78" s="22">
        <f t="shared" si="4"/>
        <v>0</v>
      </c>
      <c r="O78" s="22">
        <f t="shared" si="4"/>
        <v>0</v>
      </c>
      <c r="P78" s="22">
        <f t="shared" si="4"/>
        <v>0</v>
      </c>
      <c r="Q78" s="22">
        <f t="shared" si="4"/>
        <v>0</v>
      </c>
      <c r="R78" s="22">
        <f t="shared" si="4"/>
        <v>0</v>
      </c>
      <c r="S78" s="22">
        <f t="shared" si="4"/>
        <v>0</v>
      </c>
      <c r="T78" s="22">
        <f t="shared" si="4"/>
        <v>0</v>
      </c>
      <c r="U78" s="22">
        <f t="shared" si="4"/>
        <v>0</v>
      </c>
      <c r="V78" s="22">
        <f t="shared" ref="V78" si="5">+V68+V66+V64+V62+V60+V58+V56+V54+V52+V50+V48+V46+V44+V42+V40+V38+V36+V34+V32+V30</f>
        <v>499</v>
      </c>
      <c r="X78" s="138"/>
    </row>
    <row r="79" spans="2:24" ht="6" customHeight="1" x14ac:dyDescent="0.2">
      <c r="V79" s="139"/>
    </row>
    <row r="81" spans="4:22" x14ac:dyDescent="0.2">
      <c r="D81" s="78">
        <f>SUM(D77:D80)</f>
        <v>208</v>
      </c>
      <c r="E81" s="78">
        <f t="shared" ref="E81:U81" si="6">SUM(E77:E80)</f>
        <v>604</v>
      </c>
      <c r="F81" s="78">
        <f t="shared" si="6"/>
        <v>161</v>
      </c>
      <c r="G81" s="78">
        <f t="shared" si="6"/>
        <v>34</v>
      </c>
      <c r="H81" s="78">
        <f t="shared" si="6"/>
        <v>0</v>
      </c>
      <c r="I81" s="78">
        <f t="shared" si="6"/>
        <v>0</v>
      </c>
      <c r="J81" s="78">
        <f t="shared" si="6"/>
        <v>0</v>
      </c>
      <c r="K81" s="78">
        <f t="shared" si="6"/>
        <v>0</v>
      </c>
      <c r="L81" s="78">
        <f t="shared" si="6"/>
        <v>0</v>
      </c>
      <c r="M81" s="78">
        <f t="shared" si="6"/>
        <v>0</v>
      </c>
      <c r="N81" s="78">
        <f t="shared" si="6"/>
        <v>0</v>
      </c>
      <c r="O81" s="78">
        <f t="shared" si="6"/>
        <v>0</v>
      </c>
      <c r="P81" s="78">
        <f t="shared" si="6"/>
        <v>0</v>
      </c>
      <c r="Q81" s="78">
        <f t="shared" si="6"/>
        <v>0</v>
      </c>
      <c r="R81" s="78">
        <f t="shared" si="6"/>
        <v>0</v>
      </c>
      <c r="S81" s="78">
        <f t="shared" si="6"/>
        <v>0</v>
      </c>
      <c r="T81" s="78">
        <f t="shared" si="6"/>
        <v>0</v>
      </c>
      <c r="U81" s="78">
        <f t="shared" si="6"/>
        <v>0</v>
      </c>
      <c r="V81" s="78">
        <f>SUM(V77:V80)</f>
        <v>1003</v>
      </c>
    </row>
  </sheetData>
  <mergeCells count="38">
    <mergeCell ref="B77:B78"/>
    <mergeCell ref="V11:V12"/>
    <mergeCell ref="R11:R12"/>
    <mergeCell ref="S11:S12"/>
    <mergeCell ref="T11:T12"/>
    <mergeCell ref="U11:U12"/>
    <mergeCell ref="N11:N12"/>
    <mergeCell ref="O11:O12"/>
    <mergeCell ref="J11:J12"/>
    <mergeCell ref="K11:K12"/>
    <mergeCell ref="L11:L12"/>
    <mergeCell ref="M11:M12"/>
    <mergeCell ref="F11:F12"/>
    <mergeCell ref="G11:G12"/>
    <mergeCell ref="P11:P12"/>
    <mergeCell ref="Q11:Q12"/>
    <mergeCell ref="B11:C11"/>
    <mergeCell ref="B12:C12"/>
    <mergeCell ref="E11:E12"/>
    <mergeCell ref="B9:B10"/>
    <mergeCell ref="E9:E10"/>
    <mergeCell ref="D9:D10"/>
    <mergeCell ref="H11:H12"/>
    <mergeCell ref="I11:I12"/>
    <mergeCell ref="F9:G9"/>
    <mergeCell ref="H9:H10"/>
    <mergeCell ref="I9:J9"/>
    <mergeCell ref="B2:V2"/>
    <mergeCell ref="Q5:S5"/>
    <mergeCell ref="V9:V10"/>
    <mergeCell ref="B6:E6"/>
    <mergeCell ref="B7:E7"/>
    <mergeCell ref="Q7:S7"/>
    <mergeCell ref="K9:M9"/>
    <mergeCell ref="C9:C10"/>
    <mergeCell ref="B5:E5"/>
    <mergeCell ref="N9:Q9"/>
    <mergeCell ref="R9:U9"/>
  </mergeCells>
  <phoneticPr fontId="0" type="noConversion"/>
  <printOptions horizontalCentered="1"/>
  <pageMargins left="0.09" right="0.14000000000000001" top="0.75" bottom="0.75" header="0.3" footer="0.3"/>
  <pageSetup paperSize="9" scale="57" fitToHeight="0" orientation="landscape" horizontalDpi="4294967293" verticalDpi="144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AG72"/>
  <sheetViews>
    <sheetView view="pageBreakPreview" topLeftCell="A40" zoomScale="85" zoomScaleNormal="75" zoomScaleSheetLayoutView="85" workbookViewId="0">
      <selection activeCell="H56" sqref="H56"/>
    </sheetView>
  </sheetViews>
  <sheetFormatPr baseColWidth="10" defaultRowHeight="12.75" x14ac:dyDescent="0.2"/>
  <cols>
    <col min="2" max="2" width="5.5703125" customWidth="1"/>
    <col min="3" max="3" width="6" customWidth="1"/>
    <col min="4" max="4" width="8.42578125" style="78" customWidth="1"/>
    <col min="5" max="5" width="6.140625" customWidth="1"/>
    <col min="6" max="6" width="6" customWidth="1"/>
    <col min="7" max="8" width="7.28515625" customWidth="1"/>
    <col min="9" max="14" width="7.5703125" customWidth="1"/>
    <col min="15" max="16" width="6.140625" customWidth="1"/>
    <col min="17" max="17" width="6.42578125" customWidth="1"/>
    <col min="18" max="18" width="6" customWidth="1"/>
    <col min="19" max="19" width="6.5703125" customWidth="1"/>
    <col min="20" max="20" width="7.140625" customWidth="1"/>
    <col min="21" max="21" width="7.42578125" customWidth="1"/>
    <col min="22" max="22" width="5.7109375" customWidth="1"/>
  </cols>
  <sheetData>
    <row r="2" spans="2:22" ht="18" x14ac:dyDescent="0.25">
      <c r="B2" s="317" t="s">
        <v>0</v>
      </c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</row>
    <row r="3" spans="2:22" hidden="1" x14ac:dyDescent="0.2"/>
    <row r="4" spans="2:22" hidden="1" x14ac:dyDescent="0.2"/>
    <row r="5" spans="2:22" s="1" customFormat="1" x14ac:dyDescent="0.2">
      <c r="D5" s="135"/>
    </row>
    <row r="6" spans="2:22" x14ac:dyDescent="0.2">
      <c r="B6" s="305" t="s">
        <v>165</v>
      </c>
      <c r="C6" s="306"/>
      <c r="D6" s="306"/>
      <c r="E6" s="307"/>
      <c r="F6" s="218" t="s">
        <v>169</v>
      </c>
      <c r="G6" s="62"/>
      <c r="H6" s="62"/>
      <c r="I6" s="62"/>
      <c r="J6" s="63"/>
      <c r="K6" s="66"/>
      <c r="L6" s="66"/>
      <c r="M6" s="67"/>
      <c r="Q6" s="299" t="s">
        <v>1</v>
      </c>
      <c r="R6" s="299"/>
      <c r="S6" s="299"/>
      <c r="T6" s="69" t="str">
        <f>+F8</f>
        <v>VICTOR LARCO</v>
      </c>
      <c r="U6" s="2"/>
      <c r="V6" s="3"/>
    </row>
    <row r="7" spans="2:22" x14ac:dyDescent="0.2">
      <c r="B7" s="301" t="s">
        <v>2</v>
      </c>
      <c r="C7" s="302"/>
      <c r="D7" s="302"/>
      <c r="E7" s="302"/>
      <c r="F7" s="55" t="s">
        <v>158</v>
      </c>
      <c r="G7" s="60"/>
      <c r="H7" s="60"/>
      <c r="I7" s="60"/>
      <c r="J7" s="3" t="s">
        <v>3</v>
      </c>
      <c r="Q7" s="26" t="s">
        <v>5</v>
      </c>
      <c r="R7" s="26"/>
      <c r="S7" s="26"/>
      <c r="T7" s="2" t="s">
        <v>157</v>
      </c>
      <c r="U7" s="2"/>
      <c r="V7" s="3"/>
    </row>
    <row r="8" spans="2:22" x14ac:dyDescent="0.2">
      <c r="B8" s="301" t="s">
        <v>88</v>
      </c>
      <c r="C8" s="302"/>
      <c r="D8" s="302"/>
      <c r="E8" s="303"/>
      <c r="F8" s="56" t="str">
        <f>+'MIER 25-07'!F7</f>
        <v>VICTOR LARCO</v>
      </c>
      <c r="G8" s="57"/>
      <c r="H8" s="57"/>
      <c r="I8" s="57"/>
      <c r="J8" s="58"/>
      <c r="Q8" s="301" t="s">
        <v>6</v>
      </c>
      <c r="R8" s="302"/>
      <c r="S8" s="303"/>
      <c r="T8" s="4">
        <v>26</v>
      </c>
      <c r="U8" s="5">
        <v>7</v>
      </c>
      <c r="V8" s="4">
        <v>2018</v>
      </c>
    </row>
    <row r="10" spans="2:22" x14ac:dyDescent="0.2">
      <c r="B10" s="310" t="s">
        <v>7</v>
      </c>
      <c r="C10" s="304" t="s">
        <v>2</v>
      </c>
      <c r="D10" s="318" t="str">
        <f>'MIER 25-07'!D9</f>
        <v>MOTO (lineal)</v>
      </c>
      <c r="E10" s="310" t="s">
        <v>8</v>
      </c>
      <c r="F10" s="310" t="s">
        <v>9</v>
      </c>
      <c r="G10" s="310"/>
      <c r="H10" s="300" t="s">
        <v>10</v>
      </c>
      <c r="I10" s="300" t="s">
        <v>11</v>
      </c>
      <c r="J10" s="300"/>
      <c r="K10" s="300" t="s">
        <v>12</v>
      </c>
      <c r="L10" s="300"/>
      <c r="M10" s="300"/>
      <c r="N10" s="300" t="s">
        <v>13</v>
      </c>
      <c r="O10" s="300"/>
      <c r="P10" s="300"/>
      <c r="Q10" s="300"/>
      <c r="R10" s="300" t="s">
        <v>14</v>
      </c>
      <c r="S10" s="300"/>
      <c r="T10" s="300"/>
      <c r="U10" s="300"/>
      <c r="V10" s="300" t="s">
        <v>15</v>
      </c>
    </row>
    <row r="11" spans="2:22" ht="18" x14ac:dyDescent="0.2">
      <c r="B11" s="310"/>
      <c r="C11" s="304"/>
      <c r="D11" s="319"/>
      <c r="E11" s="310"/>
      <c r="F11" s="27" t="s">
        <v>16</v>
      </c>
      <c r="G11" s="27" t="s">
        <v>17</v>
      </c>
      <c r="H11" s="300"/>
      <c r="I11" s="28" t="s">
        <v>18</v>
      </c>
      <c r="J11" s="28" t="s">
        <v>19</v>
      </c>
      <c r="K11" s="28" t="s">
        <v>18</v>
      </c>
      <c r="L11" s="28" t="s">
        <v>19</v>
      </c>
      <c r="M11" s="28" t="s">
        <v>20</v>
      </c>
      <c r="N11" s="28" t="s">
        <v>21</v>
      </c>
      <c r="O11" s="28" t="s">
        <v>22</v>
      </c>
      <c r="P11" s="28" t="s">
        <v>23</v>
      </c>
      <c r="Q11" s="28" t="s">
        <v>24</v>
      </c>
      <c r="R11" s="28" t="s">
        <v>25</v>
      </c>
      <c r="S11" s="28" t="s">
        <v>26</v>
      </c>
      <c r="T11" s="28" t="s">
        <v>27</v>
      </c>
      <c r="U11" s="28" t="s">
        <v>28</v>
      </c>
      <c r="V11" s="300"/>
    </row>
    <row r="12" spans="2:22" x14ac:dyDescent="0.2">
      <c r="B12" s="316" t="s">
        <v>29</v>
      </c>
      <c r="C12" s="316"/>
      <c r="D12" s="316"/>
      <c r="E12" s="308"/>
      <c r="F12" s="308"/>
      <c r="G12" s="308"/>
      <c r="H12" s="308"/>
      <c r="I12" s="315"/>
      <c r="J12" s="315"/>
      <c r="K12" s="315"/>
      <c r="L12" s="315"/>
      <c r="M12" s="315"/>
      <c r="N12" s="315"/>
      <c r="O12" s="315"/>
      <c r="P12" s="315"/>
      <c r="Q12" s="315"/>
      <c r="R12" s="315"/>
      <c r="S12" s="315"/>
      <c r="T12" s="315"/>
      <c r="U12" s="315"/>
      <c r="V12" s="315"/>
    </row>
    <row r="13" spans="2:22" x14ac:dyDescent="0.2">
      <c r="B13" s="316" t="s">
        <v>30</v>
      </c>
      <c r="C13" s="316"/>
      <c r="D13" s="316"/>
      <c r="E13" s="308"/>
      <c r="F13" s="308"/>
      <c r="G13" s="308"/>
      <c r="H13" s="308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</row>
    <row r="14" spans="2:22" hidden="1" x14ac:dyDescent="0.2">
      <c r="B14" s="14">
        <v>0</v>
      </c>
      <c r="C14" s="17" t="s">
        <v>3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>
        <f t="shared" ref="V14:V24" si="0">SUM(E14:U14)</f>
        <v>0</v>
      </c>
    </row>
    <row r="15" spans="2:22" hidden="1" x14ac:dyDescent="0.2">
      <c r="B15" s="23">
        <f>B14+1</f>
        <v>1</v>
      </c>
      <c r="C15" s="19" t="s">
        <v>4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>
        <f t="shared" si="0"/>
        <v>0</v>
      </c>
    </row>
    <row r="16" spans="2:22" hidden="1" x14ac:dyDescent="0.2">
      <c r="B16" s="24">
        <f>B15</f>
        <v>1</v>
      </c>
      <c r="C16" s="19" t="s">
        <v>3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>
        <f t="shared" si="0"/>
        <v>0</v>
      </c>
    </row>
    <row r="17" spans="2:33" hidden="1" x14ac:dyDescent="0.2">
      <c r="B17" s="15">
        <f>B16+1</f>
        <v>2</v>
      </c>
      <c r="C17" s="19" t="s">
        <v>4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>
        <f t="shared" si="0"/>
        <v>0</v>
      </c>
    </row>
    <row r="18" spans="2:33" hidden="1" x14ac:dyDescent="0.2">
      <c r="B18" s="14">
        <f>B17</f>
        <v>2</v>
      </c>
      <c r="C18" s="19" t="s">
        <v>3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>
        <f t="shared" si="0"/>
        <v>0</v>
      </c>
    </row>
    <row r="19" spans="2:33" hidden="1" x14ac:dyDescent="0.2">
      <c r="B19" s="15">
        <f>B18+1</f>
        <v>3</v>
      </c>
      <c r="C19" s="19" t="s">
        <v>4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>
        <f t="shared" si="0"/>
        <v>0</v>
      </c>
    </row>
    <row r="20" spans="2:33" hidden="1" x14ac:dyDescent="0.2">
      <c r="B20" s="14">
        <f>B19</f>
        <v>3</v>
      </c>
      <c r="C20" s="19" t="s">
        <v>3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>
        <f t="shared" si="0"/>
        <v>0</v>
      </c>
    </row>
    <row r="21" spans="2:33" hidden="1" x14ac:dyDescent="0.2">
      <c r="B21" s="24">
        <f>B20+1</f>
        <v>4</v>
      </c>
      <c r="C21" s="19" t="s">
        <v>4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>
        <f t="shared" si="0"/>
        <v>0</v>
      </c>
    </row>
    <row r="22" spans="2:33" hidden="1" x14ac:dyDescent="0.2">
      <c r="B22" s="25">
        <f>B21</f>
        <v>4</v>
      </c>
      <c r="C22" s="19" t="s">
        <v>3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>
        <f t="shared" si="0"/>
        <v>0</v>
      </c>
    </row>
    <row r="23" spans="2:33" hidden="1" x14ac:dyDescent="0.2">
      <c r="B23" s="23">
        <f>B22+1</f>
        <v>5</v>
      </c>
      <c r="C23" s="19" t="s">
        <v>4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>
        <f t="shared" si="0"/>
        <v>0</v>
      </c>
    </row>
    <row r="24" spans="2:33" hidden="1" x14ac:dyDescent="0.2">
      <c r="B24" s="24">
        <f>B23</f>
        <v>5</v>
      </c>
      <c r="C24" s="19" t="s">
        <v>3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>
        <f t="shared" si="0"/>
        <v>0</v>
      </c>
    </row>
    <row r="25" spans="2:33" x14ac:dyDescent="0.2">
      <c r="B25" s="18">
        <v>4</v>
      </c>
      <c r="C25" s="19" t="s">
        <v>158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>
        <f t="shared" ref="V25:V67" si="1">SUM(D25:U25)</f>
        <v>0</v>
      </c>
    </row>
    <row r="26" spans="2:33" x14ac:dyDescent="0.2">
      <c r="B26" s="18">
        <v>4</v>
      </c>
      <c r="C26" s="19" t="s">
        <v>3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>
        <f t="shared" si="1"/>
        <v>0</v>
      </c>
    </row>
    <row r="27" spans="2:33" x14ac:dyDescent="0.2">
      <c r="B27" s="18">
        <v>5</v>
      </c>
      <c r="C27" s="19" t="s">
        <v>158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>
        <f t="shared" si="1"/>
        <v>0</v>
      </c>
    </row>
    <row r="28" spans="2:33" x14ac:dyDescent="0.2">
      <c r="B28" s="18">
        <v>5</v>
      </c>
      <c r="C28" s="19" t="s">
        <v>3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>
        <f t="shared" si="1"/>
        <v>0</v>
      </c>
    </row>
    <row r="29" spans="2:33" x14ac:dyDescent="0.2">
      <c r="B29" s="18">
        <v>6</v>
      </c>
      <c r="C29" s="19" t="s">
        <v>158</v>
      </c>
      <c r="D29" s="19">
        <v>6</v>
      </c>
      <c r="E29" s="19">
        <v>16</v>
      </c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>
        <f t="shared" si="1"/>
        <v>22</v>
      </c>
    </row>
    <row r="30" spans="2:33" x14ac:dyDescent="0.2">
      <c r="B30" s="18">
        <v>6</v>
      </c>
      <c r="C30" s="19" t="s">
        <v>3</v>
      </c>
      <c r="D30" s="19">
        <v>9</v>
      </c>
      <c r="E30" s="19">
        <v>15</v>
      </c>
      <c r="F30" s="19">
        <v>6</v>
      </c>
      <c r="G30" s="19">
        <v>2</v>
      </c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>
        <f t="shared" si="1"/>
        <v>32</v>
      </c>
      <c r="X30" s="78" t="s">
        <v>68</v>
      </c>
      <c r="Y30" s="78" t="s">
        <v>140</v>
      </c>
      <c r="Z30" s="78"/>
      <c r="AA30" s="78"/>
      <c r="AB30" s="78"/>
      <c r="AC30" s="78"/>
      <c r="AD30" s="78"/>
      <c r="AE30" s="78"/>
      <c r="AF30" s="78"/>
      <c r="AG30" s="78" t="s">
        <v>153</v>
      </c>
    </row>
    <row r="31" spans="2:33" x14ac:dyDescent="0.2">
      <c r="B31" s="18">
        <v>7</v>
      </c>
      <c r="C31" s="19" t="s">
        <v>158</v>
      </c>
      <c r="D31" s="19"/>
      <c r="E31" s="19">
        <v>16</v>
      </c>
      <c r="F31" s="19">
        <v>4</v>
      </c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>
        <f t="shared" si="1"/>
        <v>20</v>
      </c>
      <c r="X31" s="78"/>
      <c r="Y31" s="78" t="s">
        <v>127</v>
      </c>
      <c r="Z31" s="78" t="s">
        <v>128</v>
      </c>
      <c r="AA31" s="78" t="s">
        <v>129</v>
      </c>
      <c r="AB31" s="78" t="s">
        <v>152</v>
      </c>
      <c r="AC31" s="78" t="s">
        <v>131</v>
      </c>
      <c r="AD31" s="78" t="s">
        <v>125</v>
      </c>
      <c r="AE31" s="78" t="s">
        <v>126</v>
      </c>
      <c r="AF31" s="78" t="s">
        <v>139</v>
      </c>
      <c r="AG31" s="78"/>
    </row>
    <row r="32" spans="2:33" x14ac:dyDescent="0.2">
      <c r="B32" s="18">
        <v>7</v>
      </c>
      <c r="C32" s="19" t="s">
        <v>3</v>
      </c>
      <c r="D32" s="19">
        <v>8</v>
      </c>
      <c r="E32" s="19">
        <v>18</v>
      </c>
      <c r="F32" s="19">
        <v>6</v>
      </c>
      <c r="G32" s="19">
        <v>2</v>
      </c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>
        <f t="shared" si="1"/>
        <v>34</v>
      </c>
      <c r="X32" s="78"/>
      <c r="Y32" s="78">
        <v>43306</v>
      </c>
      <c r="Z32" s="78">
        <v>43307</v>
      </c>
      <c r="AA32" s="78">
        <v>43308</v>
      </c>
      <c r="AB32" s="78">
        <v>43309</v>
      </c>
      <c r="AC32" s="78">
        <v>43310</v>
      </c>
      <c r="AD32" s="78">
        <v>43311</v>
      </c>
      <c r="AE32" s="78">
        <v>43312</v>
      </c>
      <c r="AF32" s="78"/>
      <c r="AG32" s="78"/>
    </row>
    <row r="33" spans="2:33" x14ac:dyDescent="0.2">
      <c r="B33" s="18">
        <v>8</v>
      </c>
      <c r="C33" s="19" t="s">
        <v>158</v>
      </c>
      <c r="D33" s="19">
        <v>6</v>
      </c>
      <c r="E33" s="19">
        <v>21</v>
      </c>
      <c r="F33" s="19">
        <v>5</v>
      </c>
      <c r="G33" s="337">
        <v>2</v>
      </c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>
        <f t="shared" si="1"/>
        <v>34</v>
      </c>
      <c r="X33" s="78" t="s">
        <v>109</v>
      </c>
      <c r="Y33" s="78">
        <v>23</v>
      </c>
      <c r="Z33" s="78">
        <v>20</v>
      </c>
      <c r="AA33" s="78">
        <v>44</v>
      </c>
      <c r="AB33" s="78">
        <v>23</v>
      </c>
      <c r="AC33" s="78">
        <v>20</v>
      </c>
      <c r="AD33" s="78">
        <v>14</v>
      </c>
      <c r="AE33" s="78">
        <v>27</v>
      </c>
      <c r="AF33" s="78">
        <v>171</v>
      </c>
      <c r="AG33" s="78">
        <v>24.428571428571427</v>
      </c>
    </row>
    <row r="34" spans="2:33" x14ac:dyDescent="0.2">
      <c r="B34" s="18">
        <v>8</v>
      </c>
      <c r="C34" s="19" t="s">
        <v>3</v>
      </c>
      <c r="D34" s="19">
        <v>12</v>
      </c>
      <c r="E34" s="19">
        <v>30</v>
      </c>
      <c r="F34" s="19">
        <v>3</v>
      </c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>
        <f t="shared" si="1"/>
        <v>45</v>
      </c>
      <c r="X34" s="78" t="s">
        <v>61</v>
      </c>
      <c r="Y34" s="78">
        <v>86</v>
      </c>
      <c r="Z34" s="78">
        <v>86</v>
      </c>
      <c r="AA34" s="78">
        <v>86</v>
      </c>
      <c r="AB34" s="78">
        <v>72</v>
      </c>
      <c r="AC34" s="78">
        <v>85</v>
      </c>
      <c r="AD34" s="78">
        <v>75</v>
      </c>
      <c r="AE34" s="78">
        <v>91</v>
      </c>
      <c r="AF34" s="78">
        <v>581</v>
      </c>
      <c r="AG34" s="78">
        <v>83</v>
      </c>
    </row>
    <row r="35" spans="2:33" x14ac:dyDescent="0.2">
      <c r="B35" s="18">
        <v>9</v>
      </c>
      <c r="C35" s="19" t="s">
        <v>158</v>
      </c>
      <c r="D35" s="19">
        <v>11</v>
      </c>
      <c r="E35" s="19">
        <v>25</v>
      </c>
      <c r="F35" s="19">
        <v>6</v>
      </c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>
        <f t="shared" si="1"/>
        <v>42</v>
      </c>
      <c r="X35" s="78" t="s">
        <v>62</v>
      </c>
      <c r="Y35" s="78">
        <v>26</v>
      </c>
      <c r="Z35" s="78">
        <v>22</v>
      </c>
      <c r="AA35" s="78">
        <v>15</v>
      </c>
      <c r="AB35" s="78">
        <v>9</v>
      </c>
      <c r="AC35" s="78">
        <v>11</v>
      </c>
      <c r="AD35" s="78">
        <v>15</v>
      </c>
      <c r="AE35" s="78">
        <v>18</v>
      </c>
      <c r="AF35" s="78">
        <v>116</v>
      </c>
      <c r="AG35" s="78">
        <v>16.571428571428573</v>
      </c>
    </row>
    <row r="36" spans="2:33" x14ac:dyDescent="0.2">
      <c r="B36" s="18">
        <v>9</v>
      </c>
      <c r="C36" s="19" t="s">
        <v>3</v>
      </c>
      <c r="D36" s="19">
        <v>8</v>
      </c>
      <c r="E36" s="19">
        <v>19</v>
      </c>
      <c r="F36" s="19">
        <v>5</v>
      </c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>
        <f t="shared" si="1"/>
        <v>32</v>
      </c>
      <c r="X36" s="78" t="s">
        <v>63</v>
      </c>
      <c r="Y36" s="78">
        <v>8</v>
      </c>
      <c r="Z36" s="78">
        <v>6</v>
      </c>
      <c r="AA36" s="78">
        <v>5</v>
      </c>
      <c r="AB36" s="78">
        <v>4</v>
      </c>
      <c r="AC36" s="78">
        <v>6</v>
      </c>
      <c r="AD36" s="78">
        <v>6</v>
      </c>
      <c r="AE36" s="78">
        <v>5</v>
      </c>
      <c r="AF36" s="78">
        <v>40</v>
      </c>
      <c r="AG36" s="78">
        <v>5.7142857142857144</v>
      </c>
    </row>
    <row r="37" spans="2:33" x14ac:dyDescent="0.2">
      <c r="B37" s="18">
        <v>10</v>
      </c>
      <c r="C37" s="19" t="s">
        <v>158</v>
      </c>
      <c r="D37" s="19"/>
      <c r="E37" s="19">
        <v>18</v>
      </c>
      <c r="F37" s="19">
        <v>4</v>
      </c>
      <c r="G37" s="19">
        <v>1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>
        <f t="shared" si="1"/>
        <v>23</v>
      </c>
      <c r="X37" s="78" t="s">
        <v>64</v>
      </c>
      <c r="Y37" s="78">
        <v>150</v>
      </c>
      <c r="Z37" s="78">
        <v>148</v>
      </c>
      <c r="AA37" s="78">
        <v>143</v>
      </c>
      <c r="AB37" s="78">
        <v>137</v>
      </c>
      <c r="AC37" s="78">
        <v>115</v>
      </c>
      <c r="AD37" s="78">
        <v>168</v>
      </c>
      <c r="AE37" s="78">
        <v>166</v>
      </c>
      <c r="AF37" s="78">
        <v>1027</v>
      </c>
      <c r="AG37" s="78">
        <v>146.71428571428572</v>
      </c>
    </row>
    <row r="38" spans="2:33" x14ac:dyDescent="0.2">
      <c r="B38" s="18">
        <v>10</v>
      </c>
      <c r="C38" s="19" t="s">
        <v>3</v>
      </c>
      <c r="D38" s="19">
        <v>8</v>
      </c>
      <c r="E38" s="19">
        <v>16</v>
      </c>
      <c r="F38" s="19">
        <v>6</v>
      </c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>
        <f t="shared" si="1"/>
        <v>30</v>
      </c>
      <c r="X38" s="78" t="s">
        <v>65</v>
      </c>
      <c r="Y38" s="78">
        <v>0</v>
      </c>
      <c r="Z38" s="78">
        <v>0</v>
      </c>
      <c r="AA38" s="78">
        <v>0</v>
      </c>
      <c r="AB38" s="78">
        <v>0</v>
      </c>
      <c r="AC38" s="78">
        <v>0</v>
      </c>
      <c r="AD38" s="78">
        <v>0</v>
      </c>
      <c r="AE38" s="78">
        <v>0</v>
      </c>
      <c r="AF38" s="78">
        <v>0</v>
      </c>
      <c r="AG38" s="78">
        <v>0</v>
      </c>
    </row>
    <row r="39" spans="2:33" x14ac:dyDescent="0.2">
      <c r="B39" s="18">
        <v>11</v>
      </c>
      <c r="C39" s="19" t="s">
        <v>158</v>
      </c>
      <c r="D39" s="19"/>
      <c r="E39" s="19">
        <v>17</v>
      </c>
      <c r="F39" s="19">
        <v>3</v>
      </c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>
        <f t="shared" si="1"/>
        <v>20</v>
      </c>
      <c r="X39" s="78" t="s">
        <v>66</v>
      </c>
      <c r="Y39" s="78">
        <v>0</v>
      </c>
      <c r="Z39" s="78">
        <v>0</v>
      </c>
      <c r="AA39" s="78">
        <v>0</v>
      </c>
      <c r="AB39" s="78">
        <v>0</v>
      </c>
      <c r="AC39" s="78">
        <v>0</v>
      </c>
      <c r="AD39" s="78">
        <v>0</v>
      </c>
      <c r="AE39" s="78">
        <v>0</v>
      </c>
      <c r="AF39" s="78">
        <v>0</v>
      </c>
      <c r="AG39" s="78">
        <v>0</v>
      </c>
    </row>
    <row r="40" spans="2:33" x14ac:dyDescent="0.2">
      <c r="B40" s="18">
        <v>11</v>
      </c>
      <c r="C40" s="19" t="s">
        <v>3</v>
      </c>
      <c r="D40" s="19">
        <v>7</v>
      </c>
      <c r="E40" s="19">
        <v>18</v>
      </c>
      <c r="F40" s="19">
        <v>4</v>
      </c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>
        <f t="shared" si="1"/>
        <v>29</v>
      </c>
      <c r="X40" s="78" t="s">
        <v>67</v>
      </c>
      <c r="Y40" s="78">
        <v>0</v>
      </c>
      <c r="Z40" s="78">
        <v>0</v>
      </c>
      <c r="AA40" s="78">
        <v>0</v>
      </c>
      <c r="AB40" s="78">
        <v>2</v>
      </c>
      <c r="AC40" s="78">
        <v>2</v>
      </c>
      <c r="AD40" s="78">
        <v>0</v>
      </c>
      <c r="AE40" s="78">
        <v>0</v>
      </c>
      <c r="AF40" s="78">
        <v>4</v>
      </c>
      <c r="AG40" s="78">
        <v>0.5714285714285714</v>
      </c>
    </row>
    <row r="41" spans="2:33" x14ac:dyDescent="0.2">
      <c r="B41" s="18">
        <v>12</v>
      </c>
      <c r="C41" s="19" t="s">
        <v>158</v>
      </c>
      <c r="D41" s="19">
        <v>8</v>
      </c>
      <c r="E41" s="19">
        <v>9</v>
      </c>
      <c r="F41" s="19">
        <v>6</v>
      </c>
      <c r="G41" s="19">
        <v>3</v>
      </c>
      <c r="H41" s="19"/>
      <c r="I41" s="19"/>
      <c r="J41" s="78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>
        <f t="shared" si="1"/>
        <v>26</v>
      </c>
      <c r="X41" s="78" t="s">
        <v>32</v>
      </c>
      <c r="Y41" s="78">
        <v>0</v>
      </c>
      <c r="Z41" s="78">
        <v>0</v>
      </c>
      <c r="AA41" s="78">
        <v>0</v>
      </c>
      <c r="AB41" s="78">
        <v>0</v>
      </c>
      <c r="AC41" s="78">
        <v>0</v>
      </c>
      <c r="AD41" s="78">
        <v>0</v>
      </c>
      <c r="AE41" s="78">
        <v>0</v>
      </c>
      <c r="AF41" s="78">
        <v>0</v>
      </c>
      <c r="AG41" s="78">
        <v>0</v>
      </c>
    </row>
    <row r="42" spans="2:33" x14ac:dyDescent="0.2">
      <c r="B42" s="18">
        <v>12</v>
      </c>
      <c r="C42" s="19" t="s">
        <v>3</v>
      </c>
      <c r="D42" s="19">
        <v>8</v>
      </c>
      <c r="E42" s="19">
        <v>21</v>
      </c>
      <c r="F42" s="19">
        <v>5</v>
      </c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>
        <f t="shared" si="1"/>
        <v>34</v>
      </c>
      <c r="X42" s="78" t="s">
        <v>154</v>
      </c>
      <c r="Y42" s="78">
        <v>293</v>
      </c>
      <c r="Z42" s="78">
        <v>282</v>
      </c>
      <c r="AA42" s="78">
        <v>293</v>
      </c>
      <c r="AB42" s="78">
        <v>247</v>
      </c>
      <c r="AC42" s="78">
        <v>239</v>
      </c>
      <c r="AD42" s="78">
        <v>278</v>
      </c>
      <c r="AE42" s="78">
        <v>307</v>
      </c>
      <c r="AF42" s="78">
        <v>1939</v>
      </c>
      <c r="AG42" s="78">
        <v>277</v>
      </c>
    </row>
    <row r="43" spans="2:33" x14ac:dyDescent="0.2">
      <c r="B43" s="18">
        <v>13</v>
      </c>
      <c r="C43" s="19" t="s">
        <v>158</v>
      </c>
      <c r="D43" s="19">
        <v>13</v>
      </c>
      <c r="E43" s="19">
        <v>22</v>
      </c>
      <c r="F43" s="19">
        <v>4</v>
      </c>
      <c r="G43" s="19"/>
      <c r="H43" s="19"/>
      <c r="I43" s="19"/>
      <c r="J43" s="78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>
        <f t="shared" si="1"/>
        <v>39</v>
      </c>
    </row>
    <row r="44" spans="2:33" x14ac:dyDescent="0.2">
      <c r="B44" s="18">
        <v>13</v>
      </c>
      <c r="C44" s="19" t="s">
        <v>3</v>
      </c>
      <c r="D44" s="19">
        <v>10</v>
      </c>
      <c r="E44" s="19">
        <v>24</v>
      </c>
      <c r="F44" s="19">
        <v>6</v>
      </c>
      <c r="G44" s="19">
        <v>2</v>
      </c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>
        <f t="shared" si="1"/>
        <v>42</v>
      </c>
    </row>
    <row r="45" spans="2:33" x14ac:dyDescent="0.2">
      <c r="B45" s="18">
        <v>14</v>
      </c>
      <c r="C45" s="19" t="s">
        <v>158</v>
      </c>
      <c r="D45" s="19">
        <v>12</v>
      </c>
      <c r="E45" s="19">
        <v>15</v>
      </c>
      <c r="F45" s="19">
        <v>6</v>
      </c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>
        <f t="shared" si="1"/>
        <v>33</v>
      </c>
    </row>
    <row r="46" spans="2:33" x14ac:dyDescent="0.2">
      <c r="B46" s="18">
        <v>14</v>
      </c>
      <c r="C46" s="19" t="s">
        <v>3</v>
      </c>
      <c r="D46" s="19">
        <v>8</v>
      </c>
      <c r="E46" s="19">
        <v>19</v>
      </c>
      <c r="F46" s="19">
        <v>5</v>
      </c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>
        <f t="shared" si="1"/>
        <v>32</v>
      </c>
    </row>
    <row r="47" spans="2:33" x14ac:dyDescent="0.2">
      <c r="B47" s="18">
        <v>15</v>
      </c>
      <c r="C47" s="19" t="s">
        <v>158</v>
      </c>
      <c r="D47" s="19">
        <v>12</v>
      </c>
      <c r="E47" s="19">
        <v>12</v>
      </c>
      <c r="F47" s="19">
        <v>3</v>
      </c>
      <c r="G47" s="19">
        <v>2</v>
      </c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>
        <f t="shared" si="1"/>
        <v>29</v>
      </c>
    </row>
    <row r="48" spans="2:33" x14ac:dyDescent="0.2">
      <c r="B48" s="18">
        <v>15</v>
      </c>
      <c r="C48" s="19" t="s">
        <v>3</v>
      </c>
      <c r="D48" s="19"/>
      <c r="E48" s="19">
        <v>13</v>
      </c>
      <c r="F48" s="19">
        <v>4</v>
      </c>
      <c r="G48" s="19">
        <v>1</v>
      </c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>
        <f t="shared" si="1"/>
        <v>18</v>
      </c>
    </row>
    <row r="49" spans="2:22" x14ac:dyDescent="0.2">
      <c r="B49" s="18">
        <v>16</v>
      </c>
      <c r="C49" s="19" t="s">
        <v>158</v>
      </c>
      <c r="D49" s="19">
        <v>10</v>
      </c>
      <c r="E49" s="19">
        <v>16</v>
      </c>
      <c r="F49" s="19">
        <v>6</v>
      </c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>
        <f t="shared" si="1"/>
        <v>32</v>
      </c>
    </row>
    <row r="50" spans="2:22" x14ac:dyDescent="0.2">
      <c r="B50" s="18">
        <v>16</v>
      </c>
      <c r="C50" s="19" t="s">
        <v>3</v>
      </c>
      <c r="D50" s="19"/>
      <c r="E50" s="19">
        <v>18</v>
      </c>
      <c r="F50" s="19">
        <v>3</v>
      </c>
      <c r="G50" s="19">
        <v>1</v>
      </c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>
        <f t="shared" si="1"/>
        <v>22</v>
      </c>
    </row>
    <row r="51" spans="2:22" x14ac:dyDescent="0.2">
      <c r="B51" s="18">
        <v>17</v>
      </c>
      <c r="C51" s="19" t="s">
        <v>158</v>
      </c>
      <c r="D51" s="19">
        <v>8</v>
      </c>
      <c r="E51" s="19">
        <v>28</v>
      </c>
      <c r="F51" s="19">
        <v>6</v>
      </c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>
        <f t="shared" si="1"/>
        <v>42</v>
      </c>
    </row>
    <row r="52" spans="2:22" x14ac:dyDescent="0.2">
      <c r="B52" s="18">
        <v>17</v>
      </c>
      <c r="C52" s="19" t="s">
        <v>3</v>
      </c>
      <c r="D52" s="19">
        <v>6</v>
      </c>
      <c r="E52" s="19">
        <v>27</v>
      </c>
      <c r="F52" s="19">
        <v>6</v>
      </c>
      <c r="G52" s="19">
        <v>2</v>
      </c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>
        <f t="shared" si="1"/>
        <v>41</v>
      </c>
    </row>
    <row r="53" spans="2:22" x14ac:dyDescent="0.2">
      <c r="B53" s="18">
        <v>18</v>
      </c>
      <c r="C53" s="19" t="s">
        <v>158</v>
      </c>
      <c r="D53" s="19">
        <v>8</v>
      </c>
      <c r="E53" s="19">
        <v>29</v>
      </c>
      <c r="F53" s="19">
        <v>3</v>
      </c>
      <c r="G53" s="19">
        <v>1</v>
      </c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>
        <f t="shared" si="1"/>
        <v>41</v>
      </c>
    </row>
    <row r="54" spans="2:22" x14ac:dyDescent="0.2">
      <c r="B54" s="18">
        <v>18</v>
      </c>
      <c r="C54" s="19" t="s">
        <v>3</v>
      </c>
      <c r="D54" s="19">
        <v>8</v>
      </c>
      <c r="E54" s="19">
        <v>14</v>
      </c>
      <c r="F54" s="19">
        <v>6</v>
      </c>
      <c r="G54" s="19">
        <v>2</v>
      </c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>
        <f t="shared" si="1"/>
        <v>30</v>
      </c>
    </row>
    <row r="55" spans="2:22" x14ac:dyDescent="0.2">
      <c r="B55" s="18">
        <v>19</v>
      </c>
      <c r="C55" s="19" t="s">
        <v>158</v>
      </c>
      <c r="D55" s="19">
        <v>6</v>
      </c>
      <c r="E55" s="19">
        <v>15</v>
      </c>
      <c r="F55" s="19">
        <v>3</v>
      </c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>
        <f t="shared" si="1"/>
        <v>24</v>
      </c>
    </row>
    <row r="56" spans="2:22" x14ac:dyDescent="0.2">
      <c r="B56" s="18">
        <v>19</v>
      </c>
      <c r="C56" s="19" t="s">
        <v>3</v>
      </c>
      <c r="D56" s="19"/>
      <c r="E56" s="19">
        <v>15</v>
      </c>
      <c r="F56" s="19">
        <v>3</v>
      </c>
      <c r="G56" s="19">
        <v>1</v>
      </c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>
        <f t="shared" si="1"/>
        <v>19</v>
      </c>
    </row>
    <row r="57" spans="2:22" x14ac:dyDescent="0.2">
      <c r="B57" s="18">
        <v>20</v>
      </c>
      <c r="C57" s="19" t="s">
        <v>158</v>
      </c>
      <c r="D57" s="19">
        <v>9</v>
      </c>
      <c r="E57" s="19">
        <v>11</v>
      </c>
      <c r="F57" s="19">
        <v>4</v>
      </c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>
        <f t="shared" si="1"/>
        <v>24</v>
      </c>
    </row>
    <row r="58" spans="2:22" x14ac:dyDescent="0.2">
      <c r="B58" s="18">
        <v>20</v>
      </c>
      <c r="C58" s="19" t="s">
        <v>3</v>
      </c>
      <c r="D58" s="19">
        <v>9</v>
      </c>
      <c r="E58" s="19">
        <v>12</v>
      </c>
      <c r="F58" s="19">
        <v>4</v>
      </c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>
        <f t="shared" si="1"/>
        <v>25</v>
      </c>
    </row>
    <row r="59" spans="2:22" x14ac:dyDescent="0.2">
      <c r="B59" s="18">
        <v>21</v>
      </c>
      <c r="C59" s="19" t="s">
        <v>158</v>
      </c>
      <c r="D59" s="19">
        <v>6</v>
      </c>
      <c r="E59" s="19">
        <v>8</v>
      </c>
      <c r="F59" s="19">
        <v>6</v>
      </c>
      <c r="G59" s="19">
        <v>2</v>
      </c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>
        <f t="shared" si="1"/>
        <v>22</v>
      </c>
    </row>
    <row r="60" spans="2:22" x14ac:dyDescent="0.2">
      <c r="B60" s="18">
        <v>21</v>
      </c>
      <c r="C60" s="19" t="s">
        <v>3</v>
      </c>
      <c r="D60" s="19"/>
      <c r="E60" s="19">
        <v>9</v>
      </c>
      <c r="F60" s="19">
        <v>5</v>
      </c>
      <c r="G60" s="19">
        <v>1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>
        <f t="shared" si="1"/>
        <v>15</v>
      </c>
    </row>
    <row r="61" spans="2:22" x14ac:dyDescent="0.2">
      <c r="B61" s="18">
        <v>22</v>
      </c>
      <c r="C61" s="19" t="s">
        <v>158</v>
      </c>
      <c r="D61" s="19">
        <v>3</v>
      </c>
      <c r="E61" s="19">
        <v>9</v>
      </c>
      <c r="F61" s="19">
        <v>4</v>
      </c>
      <c r="G61" s="51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>
        <f t="shared" si="1"/>
        <v>16</v>
      </c>
    </row>
    <row r="62" spans="2:22" x14ac:dyDescent="0.2">
      <c r="B62" s="18">
        <v>22</v>
      </c>
      <c r="C62" s="19" t="s">
        <v>3</v>
      </c>
      <c r="D62" s="19">
        <v>8</v>
      </c>
      <c r="E62" s="19">
        <v>10</v>
      </c>
      <c r="F62" s="19">
        <v>2</v>
      </c>
      <c r="G62" s="19">
        <v>2</v>
      </c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>
        <f t="shared" si="1"/>
        <v>22</v>
      </c>
    </row>
    <row r="63" spans="2:22" x14ac:dyDescent="0.2">
      <c r="B63" s="18">
        <v>23</v>
      </c>
      <c r="C63" s="19" t="s">
        <v>158</v>
      </c>
      <c r="D63" s="19"/>
      <c r="E63" s="19">
        <v>5</v>
      </c>
      <c r="F63" s="19"/>
      <c r="G63" s="19">
        <v>3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>
        <f t="shared" si="1"/>
        <v>8</v>
      </c>
    </row>
    <row r="64" spans="2:22" x14ac:dyDescent="0.2">
      <c r="B64" s="18">
        <v>23</v>
      </c>
      <c r="C64" s="19" t="s">
        <v>3</v>
      </c>
      <c r="D64" s="19"/>
      <c r="E64" s="19">
        <v>6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>
        <f t="shared" si="1"/>
        <v>6</v>
      </c>
    </row>
    <row r="65" spans="2:22" x14ac:dyDescent="0.2">
      <c r="B65" s="18">
        <v>24</v>
      </c>
      <c r="C65" s="19" t="s">
        <v>158</v>
      </c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>
        <f t="shared" si="1"/>
        <v>0</v>
      </c>
    </row>
    <row r="66" spans="2:22" hidden="1" x14ac:dyDescent="0.2">
      <c r="B66" s="24">
        <f>B65</f>
        <v>24</v>
      </c>
      <c r="C66" s="19" t="s">
        <v>3</v>
      </c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>
        <f t="shared" si="1"/>
        <v>0</v>
      </c>
    </row>
    <row r="67" spans="2:22" hidden="1" x14ac:dyDescent="0.2">
      <c r="B67" s="24">
        <f>B66+1</f>
        <v>25</v>
      </c>
      <c r="C67" s="22" t="s">
        <v>4</v>
      </c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>
        <f t="shared" si="1"/>
        <v>0</v>
      </c>
    </row>
    <row r="68" spans="2:22" x14ac:dyDescent="0.2">
      <c r="B68" s="313" t="s">
        <v>15</v>
      </c>
      <c r="C68" s="17" t="s">
        <v>3</v>
      </c>
      <c r="D68" s="17">
        <f>+D64+D62+D60+D58+D56+D54+D52+D50+D48+D46+D44+D42+D40+D38+D36+D34+D32+D30+D28+D26</f>
        <v>109</v>
      </c>
      <c r="E68" s="17">
        <f t="shared" ref="E68:V68" si="2">+E64+E62+E60+E58+E56+E54+E52+E50+E48+E46+E44+E42+E40+E38+E36+E34+E32+E30+E28+E26</f>
        <v>304</v>
      </c>
      <c r="F68" s="17">
        <f t="shared" si="2"/>
        <v>79</v>
      </c>
      <c r="G68" s="17">
        <f t="shared" si="2"/>
        <v>16</v>
      </c>
      <c r="H68" s="17">
        <f t="shared" si="2"/>
        <v>0</v>
      </c>
      <c r="I68" s="17">
        <f t="shared" si="2"/>
        <v>0</v>
      </c>
      <c r="J68" s="17">
        <f t="shared" si="2"/>
        <v>0</v>
      </c>
      <c r="K68" s="17">
        <f t="shared" si="2"/>
        <v>0</v>
      </c>
      <c r="L68" s="17">
        <f t="shared" si="2"/>
        <v>0</v>
      </c>
      <c r="M68" s="17">
        <f t="shared" si="2"/>
        <v>0</v>
      </c>
      <c r="N68" s="17">
        <f t="shared" si="2"/>
        <v>0</v>
      </c>
      <c r="O68" s="17">
        <f t="shared" si="2"/>
        <v>0</v>
      </c>
      <c r="P68" s="17">
        <f t="shared" si="2"/>
        <v>0</v>
      </c>
      <c r="Q68" s="17">
        <f t="shared" si="2"/>
        <v>0</v>
      </c>
      <c r="R68" s="17">
        <f t="shared" si="2"/>
        <v>0</v>
      </c>
      <c r="S68" s="17">
        <f t="shared" si="2"/>
        <v>0</v>
      </c>
      <c r="T68" s="17">
        <f t="shared" si="2"/>
        <v>0</v>
      </c>
      <c r="U68" s="17">
        <f t="shared" si="2"/>
        <v>0</v>
      </c>
      <c r="V68" s="17">
        <f t="shared" si="2"/>
        <v>508</v>
      </c>
    </row>
    <row r="69" spans="2:22" x14ac:dyDescent="0.2">
      <c r="B69" s="314"/>
      <c r="C69" s="22" t="s">
        <v>158</v>
      </c>
      <c r="D69" s="140">
        <f>+D65+D63+D61+D59+D57+D55+D53+D51+D49+D47+D45+D43+D41+D39+D37+D35+D33+D31+D29+D27+D25</f>
        <v>118</v>
      </c>
      <c r="E69" s="140">
        <f t="shared" ref="E69:V69" si="3">+E65+E63+E61+E59+E57+E55+E53+E51+E49+E47+E45+E43+E41+E39+E37+E35+E33+E31+E29+E27+E25</f>
        <v>292</v>
      </c>
      <c r="F69" s="140">
        <f t="shared" si="3"/>
        <v>73</v>
      </c>
      <c r="G69" s="140">
        <f t="shared" si="3"/>
        <v>14</v>
      </c>
      <c r="H69" s="140">
        <f t="shared" si="3"/>
        <v>0</v>
      </c>
      <c r="I69" s="140">
        <f t="shared" si="3"/>
        <v>0</v>
      </c>
      <c r="J69" s="140">
        <f t="shared" si="3"/>
        <v>0</v>
      </c>
      <c r="K69" s="140">
        <f t="shared" si="3"/>
        <v>0</v>
      </c>
      <c r="L69" s="140">
        <f t="shared" si="3"/>
        <v>0</v>
      </c>
      <c r="M69" s="140">
        <f t="shared" si="3"/>
        <v>0</v>
      </c>
      <c r="N69" s="140">
        <f t="shared" si="3"/>
        <v>0</v>
      </c>
      <c r="O69" s="140">
        <f t="shared" si="3"/>
        <v>0</v>
      </c>
      <c r="P69" s="140">
        <f t="shared" si="3"/>
        <v>0</v>
      </c>
      <c r="Q69" s="140">
        <f t="shared" si="3"/>
        <v>0</v>
      </c>
      <c r="R69" s="140">
        <f t="shared" si="3"/>
        <v>0</v>
      </c>
      <c r="S69" s="140">
        <f t="shared" si="3"/>
        <v>0</v>
      </c>
      <c r="T69" s="140">
        <f t="shared" si="3"/>
        <v>0</v>
      </c>
      <c r="U69" s="140">
        <f t="shared" si="3"/>
        <v>0</v>
      </c>
      <c r="V69" s="140">
        <f t="shared" si="3"/>
        <v>497</v>
      </c>
    </row>
    <row r="70" spans="2:22" x14ac:dyDescent="0.2">
      <c r="T70" s="13"/>
    </row>
    <row r="71" spans="2:22" x14ac:dyDescent="0.2">
      <c r="T71" s="13"/>
    </row>
    <row r="72" spans="2:22" x14ac:dyDescent="0.2">
      <c r="D72" s="78">
        <f>SUM(D68:D71)</f>
        <v>227</v>
      </c>
      <c r="E72" s="78">
        <f t="shared" ref="E72:V72" si="4">SUM(E68:E71)</f>
        <v>596</v>
      </c>
      <c r="F72" s="78">
        <f t="shared" si="4"/>
        <v>152</v>
      </c>
      <c r="G72" s="78">
        <f t="shared" si="4"/>
        <v>30</v>
      </c>
      <c r="H72" s="78">
        <f t="shared" si="4"/>
        <v>0</v>
      </c>
      <c r="I72" s="78">
        <f t="shared" si="4"/>
        <v>0</v>
      </c>
      <c r="J72" s="78">
        <f t="shared" si="4"/>
        <v>0</v>
      </c>
      <c r="K72" s="78">
        <f t="shared" si="4"/>
        <v>0</v>
      </c>
      <c r="L72" s="78">
        <f t="shared" si="4"/>
        <v>0</v>
      </c>
      <c r="M72" s="78">
        <f t="shared" si="4"/>
        <v>0</v>
      </c>
      <c r="N72" s="78">
        <f t="shared" si="4"/>
        <v>0</v>
      </c>
      <c r="O72" s="78">
        <f t="shared" si="4"/>
        <v>0</v>
      </c>
      <c r="P72" s="78">
        <f t="shared" si="4"/>
        <v>0</v>
      </c>
      <c r="Q72" s="78">
        <f t="shared" si="4"/>
        <v>0</v>
      </c>
      <c r="R72" s="78">
        <f t="shared" si="4"/>
        <v>0</v>
      </c>
      <c r="S72" s="78">
        <f t="shared" si="4"/>
        <v>0</v>
      </c>
      <c r="T72" s="78">
        <f t="shared" si="4"/>
        <v>0</v>
      </c>
      <c r="U72" s="78">
        <f t="shared" si="4"/>
        <v>0</v>
      </c>
      <c r="V72" s="78">
        <f t="shared" si="4"/>
        <v>1005</v>
      </c>
    </row>
  </sheetData>
  <mergeCells count="39">
    <mergeCell ref="B2:V2"/>
    <mergeCell ref="Q6:S6"/>
    <mergeCell ref="B6:E6"/>
    <mergeCell ref="L12:L13"/>
    <mergeCell ref="Q8:S8"/>
    <mergeCell ref="B7:E7"/>
    <mergeCell ref="B8:E8"/>
    <mergeCell ref="J12:J13"/>
    <mergeCell ref="V10:V11"/>
    <mergeCell ref="D12:D13"/>
    <mergeCell ref="N12:N13"/>
    <mergeCell ref="R10:U10"/>
    <mergeCell ref="P12:P13"/>
    <mergeCell ref="Q12:Q13"/>
    <mergeCell ref="N10:Q10"/>
    <mergeCell ref="D10:D11"/>
    <mergeCell ref="I12:I13"/>
    <mergeCell ref="O12:O13"/>
    <mergeCell ref="V12:V13"/>
    <mergeCell ref="R12:R13"/>
    <mergeCell ref="S12:S13"/>
    <mergeCell ref="T12:T13"/>
    <mergeCell ref="U12:U13"/>
    <mergeCell ref="K10:M10"/>
    <mergeCell ref="K12:K13"/>
    <mergeCell ref="M12:M13"/>
    <mergeCell ref="B68:B69"/>
    <mergeCell ref="F10:G10"/>
    <mergeCell ref="H10:H11"/>
    <mergeCell ref="I10:J10"/>
    <mergeCell ref="E12:E13"/>
    <mergeCell ref="B10:B11"/>
    <mergeCell ref="E10:E11"/>
    <mergeCell ref="B12:C12"/>
    <mergeCell ref="C10:C11"/>
    <mergeCell ref="G12:G13"/>
    <mergeCell ref="B13:C13"/>
    <mergeCell ref="F12:F13"/>
    <mergeCell ref="H12:H13"/>
  </mergeCells>
  <phoneticPr fontId="0" type="noConversion"/>
  <printOptions horizontalCentered="1"/>
  <pageMargins left="0.09" right="0.25" top="0.75" bottom="0.75" header="0.3" footer="0.3"/>
  <pageSetup paperSize="9" scale="58" fitToHeight="0" orientation="landscape" horizontalDpi="4294967293" verticalDpi="144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1:AE70"/>
  <sheetViews>
    <sheetView view="pageBreakPreview" topLeftCell="A41" zoomScale="85" zoomScaleNormal="75" zoomScaleSheetLayoutView="85" workbookViewId="0">
      <selection activeCell="H54" sqref="H54"/>
    </sheetView>
  </sheetViews>
  <sheetFormatPr baseColWidth="10" defaultRowHeight="12.75" x14ac:dyDescent="0.2"/>
  <cols>
    <col min="1" max="1" width="14.140625" customWidth="1"/>
    <col min="2" max="3" width="7.140625" customWidth="1"/>
    <col min="4" max="4" width="8.5703125" customWidth="1"/>
    <col min="5" max="6" width="7.28515625" customWidth="1"/>
    <col min="7" max="7" width="6.140625" customWidth="1"/>
    <col min="8" max="8" width="7.28515625" customWidth="1"/>
    <col min="9" max="9" width="7.5703125" customWidth="1"/>
    <col min="10" max="10" width="6.42578125" customWidth="1"/>
    <col min="11" max="11" width="6" customWidth="1"/>
    <col min="12" max="12" width="6.7109375" customWidth="1"/>
    <col min="13" max="13" width="6.5703125" customWidth="1"/>
    <col min="14" max="14" width="6.42578125" customWidth="1"/>
    <col min="15" max="15" width="7.5703125" customWidth="1"/>
    <col min="16" max="17" width="6.28515625" customWidth="1"/>
    <col min="18" max="19" width="7.5703125" customWidth="1"/>
    <col min="20" max="20" width="9.42578125" customWidth="1"/>
    <col min="21" max="21" width="4.85546875" customWidth="1"/>
    <col min="22" max="22" width="4.140625" customWidth="1"/>
  </cols>
  <sheetData>
    <row r="1" spans="2:22" ht="18" x14ac:dyDescent="0.25">
      <c r="B1" s="317" t="s">
        <v>0</v>
      </c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</row>
    <row r="2" spans="2:22" hidden="1" x14ac:dyDescent="0.2"/>
    <row r="4" spans="2:22" s="1" customFormat="1" x14ac:dyDescent="0.2">
      <c r="B4" s="305" t="s">
        <v>165</v>
      </c>
      <c r="C4" s="306"/>
      <c r="D4" s="306"/>
      <c r="E4" s="307"/>
      <c r="F4" s="61" t="str">
        <f>+'JUE 26-07'!F6</f>
        <v>VICTOR LARCO HERRERA</v>
      </c>
      <c r="G4" s="62"/>
      <c r="H4" s="62"/>
      <c r="I4" s="62"/>
      <c r="J4" s="63"/>
      <c r="K4" s="66"/>
      <c r="L4" s="66"/>
      <c r="M4" s="67"/>
      <c r="Q4" s="299" t="s">
        <v>1</v>
      </c>
      <c r="R4" s="299"/>
      <c r="S4" s="299"/>
      <c r="T4" s="321" t="str">
        <f>+F6</f>
        <v>VICTOR LARCO</v>
      </c>
      <c r="U4" s="322"/>
      <c r="V4" s="323"/>
    </row>
    <row r="5" spans="2:22" x14ac:dyDescent="0.2">
      <c r="B5" s="301" t="s">
        <v>2</v>
      </c>
      <c r="C5" s="302"/>
      <c r="D5" s="302"/>
      <c r="E5" s="302"/>
      <c r="F5" s="55" t="s">
        <v>158</v>
      </c>
      <c r="G5" s="60"/>
      <c r="H5" s="60"/>
      <c r="I5" s="60"/>
      <c r="J5" s="3" t="s">
        <v>3</v>
      </c>
      <c r="Q5" s="299" t="s">
        <v>5</v>
      </c>
      <c r="R5" s="299"/>
      <c r="S5" s="299"/>
      <c r="T5" s="2" t="s">
        <v>157</v>
      </c>
      <c r="U5" s="2"/>
      <c r="V5" s="3"/>
    </row>
    <row r="6" spans="2:22" x14ac:dyDescent="0.2">
      <c r="B6" s="301" t="s">
        <v>88</v>
      </c>
      <c r="C6" s="302"/>
      <c r="D6" s="302"/>
      <c r="E6" s="303"/>
      <c r="F6" s="56" t="str">
        <f>+'JUE 26-07'!F8</f>
        <v>VICTOR LARCO</v>
      </c>
      <c r="G6" s="57"/>
      <c r="H6" s="57"/>
      <c r="I6" s="57"/>
      <c r="J6" s="58"/>
      <c r="Q6" s="299" t="s">
        <v>6</v>
      </c>
      <c r="R6" s="299"/>
      <c r="S6" s="299"/>
      <c r="T6" s="4">
        <v>27</v>
      </c>
      <c r="U6" s="5">
        <v>7</v>
      </c>
      <c r="V6" s="4">
        <v>2018</v>
      </c>
    </row>
    <row r="8" spans="2:22" x14ac:dyDescent="0.2">
      <c r="B8" s="310" t="s">
        <v>7</v>
      </c>
      <c r="C8" s="304" t="s">
        <v>2</v>
      </c>
      <c r="D8" s="318" t="str">
        <f>+'JUE 26-07'!D10</f>
        <v>MOTO (lineal)</v>
      </c>
      <c r="E8" s="310" t="s">
        <v>8</v>
      </c>
      <c r="F8" s="310" t="s">
        <v>9</v>
      </c>
      <c r="G8" s="310"/>
      <c r="H8" s="300" t="s">
        <v>10</v>
      </c>
      <c r="I8" s="300" t="s">
        <v>11</v>
      </c>
      <c r="J8" s="300"/>
      <c r="K8" s="300" t="s">
        <v>12</v>
      </c>
      <c r="L8" s="300"/>
      <c r="M8" s="300"/>
      <c r="N8" s="300" t="s">
        <v>13</v>
      </c>
      <c r="O8" s="300"/>
      <c r="P8" s="300"/>
      <c r="Q8" s="300"/>
      <c r="R8" s="300" t="s">
        <v>14</v>
      </c>
      <c r="S8" s="300"/>
      <c r="T8" s="300"/>
      <c r="U8" s="300"/>
      <c r="V8" s="300" t="s">
        <v>15</v>
      </c>
    </row>
    <row r="9" spans="2:22" ht="18" x14ac:dyDescent="0.2">
      <c r="B9" s="310"/>
      <c r="C9" s="304"/>
      <c r="D9" s="319"/>
      <c r="E9" s="310"/>
      <c r="F9" s="27" t="s">
        <v>16</v>
      </c>
      <c r="G9" s="27" t="s">
        <v>17</v>
      </c>
      <c r="H9" s="300"/>
      <c r="I9" s="28" t="s">
        <v>18</v>
      </c>
      <c r="J9" s="28" t="s">
        <v>19</v>
      </c>
      <c r="K9" s="28" t="s">
        <v>18</v>
      </c>
      <c r="L9" s="28" t="s">
        <v>19</v>
      </c>
      <c r="M9" s="28" t="s">
        <v>20</v>
      </c>
      <c r="N9" s="28" t="s">
        <v>21</v>
      </c>
      <c r="O9" s="28" t="s">
        <v>22</v>
      </c>
      <c r="P9" s="28" t="s">
        <v>23</v>
      </c>
      <c r="Q9" s="28" t="s">
        <v>24</v>
      </c>
      <c r="R9" s="28" t="s">
        <v>25</v>
      </c>
      <c r="S9" s="28" t="s">
        <v>26</v>
      </c>
      <c r="T9" s="28" t="s">
        <v>27</v>
      </c>
      <c r="U9" s="28" t="s">
        <v>28</v>
      </c>
      <c r="V9" s="300"/>
    </row>
    <row r="10" spans="2:22" x14ac:dyDescent="0.2">
      <c r="B10" s="311" t="s">
        <v>29</v>
      </c>
      <c r="C10" s="311"/>
      <c r="D10" s="326"/>
      <c r="E10" s="320"/>
      <c r="F10" s="320"/>
      <c r="G10" s="320"/>
      <c r="H10" s="320"/>
      <c r="I10" s="315"/>
      <c r="J10" s="315"/>
      <c r="K10" s="315"/>
      <c r="L10" s="315"/>
      <c r="M10" s="315"/>
      <c r="N10" s="315"/>
      <c r="O10" s="315"/>
      <c r="P10" s="315"/>
      <c r="Q10" s="315"/>
      <c r="R10" s="315"/>
      <c r="S10" s="315"/>
      <c r="T10" s="315"/>
      <c r="U10" s="315"/>
      <c r="V10" s="315"/>
    </row>
    <row r="11" spans="2:22" x14ac:dyDescent="0.2">
      <c r="B11" s="312" t="s">
        <v>30</v>
      </c>
      <c r="C11" s="312"/>
      <c r="D11" s="327"/>
      <c r="E11" s="320"/>
      <c r="F11" s="320"/>
      <c r="G11" s="320"/>
      <c r="H11" s="320"/>
      <c r="I11" s="315"/>
      <c r="J11" s="315"/>
      <c r="K11" s="315"/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</row>
    <row r="12" spans="2:22" hidden="1" x14ac:dyDescent="0.2">
      <c r="B12" s="14">
        <v>0</v>
      </c>
      <c r="C12" s="17" t="s">
        <v>3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>
        <f>SUM(E12:U12)</f>
        <v>0</v>
      </c>
    </row>
    <row r="13" spans="2:22" hidden="1" x14ac:dyDescent="0.2">
      <c r="B13" s="15">
        <f>B12+1</f>
        <v>1</v>
      </c>
      <c r="C13" s="19" t="s">
        <v>4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>
        <f>SUM(D13:U13)</f>
        <v>0</v>
      </c>
    </row>
    <row r="14" spans="2:22" hidden="1" x14ac:dyDescent="0.2">
      <c r="B14" s="14">
        <f>B13</f>
        <v>1</v>
      </c>
      <c r="C14" s="19" t="s">
        <v>3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>
        <f t="shared" ref="V14:V29" si="0">SUM(D14:U14)</f>
        <v>0</v>
      </c>
    </row>
    <row r="15" spans="2:22" hidden="1" x14ac:dyDescent="0.2">
      <c r="B15" s="15">
        <f>B14+1</f>
        <v>2</v>
      </c>
      <c r="C15" s="19" t="s">
        <v>4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>
        <f t="shared" si="0"/>
        <v>0</v>
      </c>
    </row>
    <row r="16" spans="2:22" hidden="1" x14ac:dyDescent="0.2">
      <c r="B16" s="14">
        <f>B15</f>
        <v>2</v>
      </c>
      <c r="C16" s="19" t="s">
        <v>3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>
        <f t="shared" si="0"/>
        <v>0</v>
      </c>
    </row>
    <row r="17" spans="2:31" hidden="1" x14ac:dyDescent="0.2">
      <c r="B17" s="15">
        <f>B16+1</f>
        <v>3</v>
      </c>
      <c r="C17" s="19" t="s">
        <v>4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>
        <f t="shared" si="0"/>
        <v>0</v>
      </c>
    </row>
    <row r="18" spans="2:31" hidden="1" x14ac:dyDescent="0.2">
      <c r="B18" s="14">
        <f>B17</f>
        <v>3</v>
      </c>
      <c r="C18" s="19" t="s">
        <v>3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>
        <f t="shared" si="0"/>
        <v>0</v>
      </c>
    </row>
    <row r="19" spans="2:31" hidden="1" x14ac:dyDescent="0.2">
      <c r="B19" s="15">
        <f>B18+1</f>
        <v>4</v>
      </c>
      <c r="C19" s="19" t="s">
        <v>4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>
        <f t="shared" si="0"/>
        <v>0</v>
      </c>
    </row>
    <row r="20" spans="2:31" hidden="1" x14ac:dyDescent="0.2">
      <c r="B20" s="14">
        <f>B19</f>
        <v>4</v>
      </c>
      <c r="C20" s="19" t="s">
        <v>3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>
        <f t="shared" si="0"/>
        <v>0</v>
      </c>
    </row>
    <row r="21" spans="2:31" hidden="1" x14ac:dyDescent="0.2">
      <c r="B21" s="15">
        <f>B20+1</f>
        <v>5</v>
      </c>
      <c r="C21" s="19" t="s">
        <v>4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>
        <f t="shared" si="0"/>
        <v>0</v>
      </c>
    </row>
    <row r="22" spans="2:31" hidden="1" x14ac:dyDescent="0.2">
      <c r="B22" s="14">
        <f>B21</f>
        <v>5</v>
      </c>
      <c r="C22" s="19" t="s">
        <v>3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>
        <f t="shared" si="0"/>
        <v>0</v>
      </c>
    </row>
    <row r="23" spans="2:31" x14ac:dyDescent="0.2">
      <c r="B23" s="18">
        <v>4</v>
      </c>
      <c r="C23" s="19" t="s">
        <v>158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>
        <f t="shared" si="0"/>
        <v>0</v>
      </c>
    </row>
    <row r="24" spans="2:31" x14ac:dyDescent="0.2">
      <c r="B24" s="18">
        <v>4</v>
      </c>
      <c r="C24" s="19" t="s">
        <v>3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>
        <f t="shared" si="0"/>
        <v>0</v>
      </c>
    </row>
    <row r="25" spans="2:31" x14ac:dyDescent="0.2">
      <c r="B25" s="18">
        <v>5</v>
      </c>
      <c r="C25" s="19" t="s">
        <v>158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>
        <f t="shared" si="0"/>
        <v>0</v>
      </c>
    </row>
    <row r="26" spans="2:31" x14ac:dyDescent="0.2">
      <c r="B26" s="18">
        <v>5</v>
      </c>
      <c r="C26" s="19" t="s">
        <v>3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>
        <f t="shared" si="0"/>
        <v>0</v>
      </c>
    </row>
    <row r="27" spans="2:31" x14ac:dyDescent="0.2">
      <c r="B27" s="18">
        <v>6</v>
      </c>
      <c r="C27" s="19" t="s">
        <v>158</v>
      </c>
      <c r="D27" s="19">
        <v>11</v>
      </c>
      <c r="E27" s="19">
        <v>15</v>
      </c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>
        <f t="shared" si="0"/>
        <v>26</v>
      </c>
    </row>
    <row r="28" spans="2:31" x14ac:dyDescent="0.2">
      <c r="B28" s="18">
        <v>6</v>
      </c>
      <c r="C28" s="19" t="s">
        <v>3</v>
      </c>
      <c r="D28" s="19">
        <v>12</v>
      </c>
      <c r="E28" s="19">
        <v>16</v>
      </c>
      <c r="F28" s="19">
        <v>6</v>
      </c>
      <c r="G28" s="19">
        <v>2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>
        <f t="shared" si="0"/>
        <v>36</v>
      </c>
    </row>
    <row r="29" spans="2:31" x14ac:dyDescent="0.2">
      <c r="B29" s="18">
        <v>7</v>
      </c>
      <c r="C29" s="19" t="s">
        <v>158</v>
      </c>
      <c r="D29" s="19"/>
      <c r="E29" s="19">
        <v>22</v>
      </c>
      <c r="F29" s="19">
        <v>4</v>
      </c>
      <c r="G29" s="19">
        <v>2</v>
      </c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>
        <f t="shared" si="0"/>
        <v>28</v>
      </c>
    </row>
    <row r="30" spans="2:31" x14ac:dyDescent="0.2">
      <c r="B30" s="18">
        <v>7</v>
      </c>
      <c r="C30" s="19" t="s">
        <v>3</v>
      </c>
      <c r="D30" s="19">
        <v>8</v>
      </c>
      <c r="E30" s="19">
        <v>11</v>
      </c>
      <c r="F30" s="19">
        <v>5</v>
      </c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>
        <f>SUM(D30:U30)</f>
        <v>24</v>
      </c>
      <c r="X30" s="78" t="s">
        <v>68</v>
      </c>
      <c r="Y30" s="78"/>
      <c r="Z30" s="78"/>
      <c r="AA30" s="78"/>
      <c r="AB30" s="78"/>
      <c r="AC30" s="78"/>
      <c r="AD30" s="78"/>
      <c r="AE30" s="78" t="s">
        <v>153</v>
      </c>
    </row>
    <row r="31" spans="2:31" x14ac:dyDescent="0.2">
      <c r="B31" s="18">
        <v>8</v>
      </c>
      <c r="C31" s="19" t="s">
        <v>158</v>
      </c>
      <c r="D31" s="19">
        <v>9</v>
      </c>
      <c r="E31" s="19">
        <v>11</v>
      </c>
      <c r="F31" s="19">
        <v>5</v>
      </c>
      <c r="G31" s="337">
        <v>2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>
        <f t="shared" ref="V31:V63" si="1">SUM(D31:U31)</f>
        <v>27</v>
      </c>
      <c r="X31" s="78"/>
      <c r="Y31" s="78" t="s">
        <v>129</v>
      </c>
      <c r="Z31" s="78" t="s">
        <v>152</v>
      </c>
      <c r="AA31" s="78" t="s">
        <v>131</v>
      </c>
      <c r="AB31" s="78" t="s">
        <v>125</v>
      </c>
      <c r="AC31" s="78" t="s">
        <v>126</v>
      </c>
      <c r="AD31" s="78" t="s">
        <v>139</v>
      </c>
      <c r="AE31" s="78"/>
    </row>
    <row r="32" spans="2:31" x14ac:dyDescent="0.2">
      <c r="B32" s="18">
        <v>8</v>
      </c>
      <c r="C32" s="19" t="s">
        <v>3</v>
      </c>
      <c r="D32" s="19">
        <v>12</v>
      </c>
      <c r="E32" s="19">
        <v>13</v>
      </c>
      <c r="F32" s="19">
        <v>3</v>
      </c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>
        <f t="shared" si="1"/>
        <v>28</v>
      </c>
      <c r="X32" s="78"/>
      <c r="Y32" s="78">
        <v>43308</v>
      </c>
      <c r="Z32" s="78">
        <v>43309</v>
      </c>
      <c r="AA32" s="78">
        <v>43310</v>
      </c>
      <c r="AB32" s="78">
        <v>43311</v>
      </c>
      <c r="AC32" s="78">
        <v>43312</v>
      </c>
      <c r="AD32" s="78"/>
      <c r="AE32" s="78"/>
    </row>
    <row r="33" spans="2:31" x14ac:dyDescent="0.2">
      <c r="B33" s="18">
        <v>9</v>
      </c>
      <c r="C33" s="19" t="s">
        <v>158</v>
      </c>
      <c r="D33" s="19">
        <v>11</v>
      </c>
      <c r="E33" s="19">
        <v>29</v>
      </c>
      <c r="F33" s="19">
        <v>2</v>
      </c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>
        <f t="shared" si="1"/>
        <v>42</v>
      </c>
      <c r="X33" s="78" t="s">
        <v>109</v>
      </c>
      <c r="Y33" s="78">
        <v>44</v>
      </c>
      <c r="Z33" s="78">
        <v>23</v>
      </c>
      <c r="AA33" s="78">
        <v>20</v>
      </c>
      <c r="AB33" s="78">
        <v>14</v>
      </c>
      <c r="AC33" s="78">
        <v>27</v>
      </c>
      <c r="AD33" s="78">
        <v>171</v>
      </c>
      <c r="AE33" s="78">
        <v>24.428571428571427</v>
      </c>
    </row>
    <row r="34" spans="2:31" x14ac:dyDescent="0.2">
      <c r="B34" s="18">
        <v>9</v>
      </c>
      <c r="C34" s="19" t="s">
        <v>3</v>
      </c>
      <c r="D34" s="19">
        <v>6</v>
      </c>
      <c r="E34" s="19">
        <v>15</v>
      </c>
      <c r="F34" s="19">
        <v>5</v>
      </c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>
        <f t="shared" si="1"/>
        <v>26</v>
      </c>
      <c r="X34" s="78" t="s">
        <v>61</v>
      </c>
      <c r="Y34" s="78">
        <v>86</v>
      </c>
      <c r="Z34" s="78">
        <v>72</v>
      </c>
      <c r="AA34" s="78">
        <v>85</v>
      </c>
      <c r="AB34" s="78">
        <v>75</v>
      </c>
      <c r="AC34" s="78">
        <v>91</v>
      </c>
      <c r="AD34" s="78">
        <v>581</v>
      </c>
      <c r="AE34" s="78">
        <v>83</v>
      </c>
    </row>
    <row r="35" spans="2:31" x14ac:dyDescent="0.2">
      <c r="B35" s="18">
        <v>10</v>
      </c>
      <c r="C35" s="19" t="s">
        <v>158</v>
      </c>
      <c r="D35" s="19"/>
      <c r="E35" s="19">
        <v>18</v>
      </c>
      <c r="F35" s="19">
        <v>4</v>
      </c>
      <c r="G35" s="19">
        <v>2</v>
      </c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>
        <f t="shared" si="1"/>
        <v>24</v>
      </c>
      <c r="X35" s="78" t="s">
        <v>62</v>
      </c>
      <c r="Y35" s="78">
        <v>15</v>
      </c>
      <c r="Z35" s="78">
        <v>9</v>
      </c>
      <c r="AA35" s="78">
        <v>11</v>
      </c>
      <c r="AB35" s="78">
        <v>15</v>
      </c>
      <c r="AC35" s="78">
        <v>18</v>
      </c>
      <c r="AD35" s="78">
        <v>116</v>
      </c>
      <c r="AE35" s="78">
        <v>16.571428571428573</v>
      </c>
    </row>
    <row r="36" spans="2:31" x14ac:dyDescent="0.2">
      <c r="B36" s="18">
        <v>10</v>
      </c>
      <c r="C36" s="19" t="s">
        <v>3</v>
      </c>
      <c r="D36" s="19">
        <v>4</v>
      </c>
      <c r="E36" s="19">
        <v>18</v>
      </c>
      <c r="F36" s="19">
        <v>6</v>
      </c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>
        <f t="shared" si="1"/>
        <v>28</v>
      </c>
      <c r="X36" s="78" t="s">
        <v>63</v>
      </c>
      <c r="Y36" s="78">
        <v>5</v>
      </c>
      <c r="Z36" s="78">
        <v>4</v>
      </c>
      <c r="AA36" s="78">
        <v>6</v>
      </c>
      <c r="AB36" s="78">
        <v>6</v>
      </c>
      <c r="AC36" s="78">
        <v>5</v>
      </c>
      <c r="AD36" s="78">
        <v>40</v>
      </c>
      <c r="AE36" s="78">
        <v>5.7142857142857144</v>
      </c>
    </row>
    <row r="37" spans="2:31" x14ac:dyDescent="0.2">
      <c r="B37" s="18">
        <v>11</v>
      </c>
      <c r="C37" s="19" t="s">
        <v>158</v>
      </c>
      <c r="D37" s="19"/>
      <c r="E37" s="19">
        <v>12</v>
      </c>
      <c r="F37" s="19">
        <v>3</v>
      </c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>
        <f t="shared" si="1"/>
        <v>15</v>
      </c>
      <c r="X37" s="78" t="s">
        <v>64</v>
      </c>
      <c r="Y37" s="78">
        <v>143</v>
      </c>
      <c r="Z37" s="78">
        <v>137</v>
      </c>
      <c r="AA37" s="78">
        <v>115</v>
      </c>
      <c r="AB37" s="78">
        <v>168</v>
      </c>
      <c r="AC37" s="78">
        <v>166</v>
      </c>
      <c r="AD37" s="78">
        <v>1027</v>
      </c>
      <c r="AE37" s="78">
        <v>146.71428571428572</v>
      </c>
    </row>
    <row r="38" spans="2:31" x14ac:dyDescent="0.2">
      <c r="B38" s="18">
        <v>11</v>
      </c>
      <c r="C38" s="19" t="s">
        <v>3</v>
      </c>
      <c r="D38" s="19">
        <v>6</v>
      </c>
      <c r="E38" s="19">
        <v>18</v>
      </c>
      <c r="F38" s="19">
        <v>4</v>
      </c>
      <c r="G38" s="19">
        <v>2</v>
      </c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>
        <f t="shared" si="1"/>
        <v>30</v>
      </c>
      <c r="X38" s="78" t="s">
        <v>65</v>
      </c>
      <c r="Y38" s="78">
        <v>0</v>
      </c>
      <c r="Z38" s="78">
        <v>0</v>
      </c>
      <c r="AA38" s="78">
        <v>0</v>
      </c>
      <c r="AB38" s="78">
        <v>0</v>
      </c>
      <c r="AC38" s="78">
        <v>0</v>
      </c>
      <c r="AD38" s="78">
        <v>0</v>
      </c>
      <c r="AE38" s="78">
        <v>0</v>
      </c>
    </row>
    <row r="39" spans="2:31" x14ac:dyDescent="0.2">
      <c r="B39" s="18">
        <v>12</v>
      </c>
      <c r="C39" s="19" t="s">
        <v>158</v>
      </c>
      <c r="D39" s="19">
        <v>6</v>
      </c>
      <c r="E39" s="19">
        <v>16</v>
      </c>
      <c r="F39" s="19">
        <v>4</v>
      </c>
      <c r="G39" s="19">
        <v>2</v>
      </c>
      <c r="H39" s="19"/>
      <c r="I39" s="19"/>
      <c r="J39" s="78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>
        <f t="shared" si="1"/>
        <v>28</v>
      </c>
      <c r="X39" s="78" t="s">
        <v>66</v>
      </c>
      <c r="Y39" s="78">
        <v>0</v>
      </c>
      <c r="Z39" s="78">
        <v>0</v>
      </c>
      <c r="AA39" s="78">
        <v>0</v>
      </c>
      <c r="AB39" s="78">
        <v>0</v>
      </c>
      <c r="AC39" s="78">
        <v>0</v>
      </c>
      <c r="AD39" s="78">
        <v>0</v>
      </c>
      <c r="AE39" s="78">
        <v>0</v>
      </c>
    </row>
    <row r="40" spans="2:31" x14ac:dyDescent="0.2">
      <c r="B40" s="18">
        <v>12</v>
      </c>
      <c r="C40" s="19" t="s">
        <v>3</v>
      </c>
      <c r="D40" s="19">
        <v>7</v>
      </c>
      <c r="E40" s="19">
        <v>16</v>
      </c>
      <c r="F40" s="19">
        <v>5</v>
      </c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>
        <f t="shared" si="1"/>
        <v>28</v>
      </c>
      <c r="X40" s="78" t="s">
        <v>67</v>
      </c>
      <c r="Y40" s="78">
        <v>0</v>
      </c>
      <c r="Z40" s="78">
        <v>2</v>
      </c>
      <c r="AA40" s="78">
        <v>2</v>
      </c>
      <c r="AB40" s="78">
        <v>0</v>
      </c>
      <c r="AC40" s="78">
        <v>0</v>
      </c>
      <c r="AD40" s="78">
        <v>4</v>
      </c>
      <c r="AE40" s="78">
        <v>0.5714285714285714</v>
      </c>
    </row>
    <row r="41" spans="2:31" x14ac:dyDescent="0.2">
      <c r="B41" s="18">
        <v>13</v>
      </c>
      <c r="C41" s="19" t="s">
        <v>158</v>
      </c>
      <c r="D41" s="19">
        <v>13</v>
      </c>
      <c r="E41" s="19">
        <v>13</v>
      </c>
      <c r="F41" s="19">
        <v>4</v>
      </c>
      <c r="G41" s="19"/>
      <c r="H41" s="19"/>
      <c r="I41" s="19"/>
      <c r="J41" s="78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>
        <f t="shared" si="1"/>
        <v>30</v>
      </c>
      <c r="X41" s="78" t="s">
        <v>32</v>
      </c>
      <c r="Y41" s="78">
        <v>0</v>
      </c>
      <c r="Z41" s="78">
        <v>0</v>
      </c>
      <c r="AA41" s="78">
        <v>0</v>
      </c>
      <c r="AB41" s="78">
        <v>0</v>
      </c>
      <c r="AC41" s="78">
        <v>0</v>
      </c>
      <c r="AD41" s="78">
        <v>0</v>
      </c>
      <c r="AE41" s="78">
        <v>0</v>
      </c>
    </row>
    <row r="42" spans="2:31" x14ac:dyDescent="0.2">
      <c r="B42" s="18">
        <v>13</v>
      </c>
      <c r="C42" s="19" t="s">
        <v>3</v>
      </c>
      <c r="D42" s="19">
        <v>10</v>
      </c>
      <c r="E42" s="19">
        <v>14</v>
      </c>
      <c r="F42" s="19">
        <v>5</v>
      </c>
      <c r="G42" s="19">
        <v>2</v>
      </c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>
        <f t="shared" si="1"/>
        <v>31</v>
      </c>
      <c r="X42" s="78" t="s">
        <v>154</v>
      </c>
      <c r="Y42" s="78">
        <v>293</v>
      </c>
      <c r="Z42" s="78">
        <v>247</v>
      </c>
      <c r="AA42" s="78">
        <v>239</v>
      </c>
      <c r="AB42" s="78">
        <v>278</v>
      </c>
      <c r="AC42" s="78">
        <v>307</v>
      </c>
      <c r="AD42" s="78">
        <v>1939</v>
      </c>
      <c r="AE42" s="78">
        <v>277</v>
      </c>
    </row>
    <row r="43" spans="2:31" x14ac:dyDescent="0.2">
      <c r="B43" s="18">
        <v>14</v>
      </c>
      <c r="C43" s="19" t="s">
        <v>158</v>
      </c>
      <c r="D43" s="19">
        <v>12</v>
      </c>
      <c r="E43" s="19">
        <v>16</v>
      </c>
      <c r="F43" s="19">
        <v>6</v>
      </c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>
        <f t="shared" si="1"/>
        <v>34</v>
      </c>
    </row>
    <row r="44" spans="2:31" x14ac:dyDescent="0.2">
      <c r="B44" s="18">
        <v>14</v>
      </c>
      <c r="C44" s="19" t="s">
        <v>3</v>
      </c>
      <c r="D44" s="19">
        <v>8</v>
      </c>
      <c r="E44" s="19">
        <v>17</v>
      </c>
      <c r="F44" s="19">
        <v>5</v>
      </c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>
        <f t="shared" si="1"/>
        <v>30</v>
      </c>
    </row>
    <row r="45" spans="2:31" x14ac:dyDescent="0.2">
      <c r="B45" s="18">
        <v>15</v>
      </c>
      <c r="C45" s="19" t="s">
        <v>158</v>
      </c>
      <c r="D45" s="19">
        <v>12</v>
      </c>
      <c r="E45" s="19">
        <v>17</v>
      </c>
      <c r="F45" s="19">
        <v>3</v>
      </c>
      <c r="G45" s="19">
        <v>2</v>
      </c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>
        <f t="shared" si="1"/>
        <v>34</v>
      </c>
    </row>
    <row r="46" spans="2:31" x14ac:dyDescent="0.2">
      <c r="B46" s="18">
        <v>15</v>
      </c>
      <c r="C46" s="19" t="s">
        <v>3</v>
      </c>
      <c r="D46" s="19"/>
      <c r="E46" s="19">
        <v>18</v>
      </c>
      <c r="F46" s="19">
        <v>7</v>
      </c>
      <c r="G46" s="19">
        <v>1</v>
      </c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>
        <f t="shared" si="1"/>
        <v>26</v>
      </c>
    </row>
    <row r="47" spans="2:31" x14ac:dyDescent="0.2">
      <c r="B47" s="18">
        <v>16</v>
      </c>
      <c r="C47" s="19" t="s">
        <v>158</v>
      </c>
      <c r="D47" s="19">
        <v>10</v>
      </c>
      <c r="E47" s="19">
        <v>19</v>
      </c>
      <c r="F47" s="19">
        <v>6</v>
      </c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>
        <f t="shared" si="1"/>
        <v>35</v>
      </c>
    </row>
    <row r="48" spans="2:31" x14ac:dyDescent="0.2">
      <c r="B48" s="18">
        <v>16</v>
      </c>
      <c r="C48" s="19" t="s">
        <v>3</v>
      </c>
      <c r="D48" s="19"/>
      <c r="E48" s="19">
        <v>13</v>
      </c>
      <c r="F48" s="19">
        <v>2</v>
      </c>
      <c r="G48" s="19">
        <v>1</v>
      </c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>
        <f t="shared" si="1"/>
        <v>16</v>
      </c>
    </row>
    <row r="49" spans="2:22" x14ac:dyDescent="0.2">
      <c r="B49" s="18">
        <v>17</v>
      </c>
      <c r="C49" s="19" t="s">
        <v>158</v>
      </c>
      <c r="D49" s="19">
        <v>8</v>
      </c>
      <c r="E49" s="19">
        <v>16</v>
      </c>
      <c r="F49" s="19">
        <v>3</v>
      </c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>
        <f t="shared" si="1"/>
        <v>27</v>
      </c>
    </row>
    <row r="50" spans="2:22" x14ac:dyDescent="0.2">
      <c r="B50" s="18">
        <v>17</v>
      </c>
      <c r="C50" s="19" t="s">
        <v>3</v>
      </c>
      <c r="D50" s="19">
        <v>6</v>
      </c>
      <c r="E50" s="19">
        <v>14</v>
      </c>
      <c r="F50" s="19">
        <v>8</v>
      </c>
      <c r="G50" s="19">
        <v>1</v>
      </c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>
        <f t="shared" si="1"/>
        <v>29</v>
      </c>
    </row>
    <row r="51" spans="2:22" x14ac:dyDescent="0.2">
      <c r="B51" s="18">
        <v>18</v>
      </c>
      <c r="C51" s="19" t="s">
        <v>158</v>
      </c>
      <c r="D51" s="19">
        <v>8</v>
      </c>
      <c r="E51" s="19">
        <v>22</v>
      </c>
      <c r="F51" s="19">
        <v>3</v>
      </c>
      <c r="G51" s="19">
        <v>3</v>
      </c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>
        <f t="shared" si="1"/>
        <v>36</v>
      </c>
    </row>
    <row r="52" spans="2:22" x14ac:dyDescent="0.2">
      <c r="B52" s="18">
        <v>18</v>
      </c>
      <c r="C52" s="19" t="s">
        <v>3</v>
      </c>
      <c r="D52" s="19">
        <v>8</v>
      </c>
      <c r="E52" s="19">
        <v>12</v>
      </c>
      <c r="F52" s="19">
        <v>6</v>
      </c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>
        <f t="shared" si="1"/>
        <v>26</v>
      </c>
    </row>
    <row r="53" spans="2:22" x14ac:dyDescent="0.2">
      <c r="B53" s="18">
        <v>19</v>
      </c>
      <c r="C53" s="19" t="s">
        <v>158</v>
      </c>
      <c r="D53" s="19">
        <v>6</v>
      </c>
      <c r="E53" s="19">
        <v>23</v>
      </c>
      <c r="F53" s="19">
        <v>3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>
        <f t="shared" si="1"/>
        <v>32</v>
      </c>
    </row>
    <row r="54" spans="2:22" x14ac:dyDescent="0.2">
      <c r="B54" s="18">
        <v>19</v>
      </c>
      <c r="C54" s="19" t="s">
        <v>3</v>
      </c>
      <c r="D54" s="19"/>
      <c r="E54" s="19">
        <v>16</v>
      </c>
      <c r="F54" s="19">
        <v>3</v>
      </c>
      <c r="G54" s="19">
        <v>2</v>
      </c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>
        <f t="shared" si="1"/>
        <v>21</v>
      </c>
    </row>
    <row r="55" spans="2:22" x14ac:dyDescent="0.2">
      <c r="B55" s="18">
        <v>20</v>
      </c>
      <c r="C55" s="19" t="s">
        <v>158</v>
      </c>
      <c r="D55" s="19">
        <v>9</v>
      </c>
      <c r="E55" s="19">
        <v>15</v>
      </c>
      <c r="F55" s="19">
        <v>2</v>
      </c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>
        <f t="shared" si="1"/>
        <v>26</v>
      </c>
    </row>
    <row r="56" spans="2:22" x14ac:dyDescent="0.2">
      <c r="B56" s="18">
        <v>20</v>
      </c>
      <c r="C56" s="19" t="s">
        <v>3</v>
      </c>
      <c r="D56" s="19">
        <v>9</v>
      </c>
      <c r="E56" s="19">
        <v>24</v>
      </c>
      <c r="F56" s="19">
        <v>5</v>
      </c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>
        <f t="shared" si="1"/>
        <v>38</v>
      </c>
    </row>
    <row r="57" spans="2:22" x14ac:dyDescent="0.2">
      <c r="B57" s="18">
        <v>21</v>
      </c>
      <c r="C57" s="19" t="s">
        <v>158</v>
      </c>
      <c r="D57" s="19">
        <v>6</v>
      </c>
      <c r="E57" s="19">
        <v>14</v>
      </c>
      <c r="F57" s="19">
        <v>8</v>
      </c>
      <c r="G57" s="19">
        <v>2</v>
      </c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>
        <f t="shared" si="1"/>
        <v>30</v>
      </c>
    </row>
    <row r="58" spans="2:22" x14ac:dyDescent="0.2">
      <c r="B58" s="18">
        <v>21</v>
      </c>
      <c r="C58" s="19" t="s">
        <v>3</v>
      </c>
      <c r="D58" s="19"/>
      <c r="E58" s="19">
        <v>32</v>
      </c>
      <c r="F58" s="19">
        <v>5</v>
      </c>
      <c r="G58" s="19">
        <v>2</v>
      </c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>
        <f t="shared" si="1"/>
        <v>39</v>
      </c>
    </row>
    <row r="59" spans="2:22" x14ac:dyDescent="0.2">
      <c r="B59" s="18">
        <v>22</v>
      </c>
      <c r="C59" s="19" t="s">
        <v>158</v>
      </c>
      <c r="D59" s="19"/>
      <c r="E59" s="19">
        <v>29</v>
      </c>
      <c r="F59" s="19">
        <v>4</v>
      </c>
      <c r="G59" s="51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>
        <f t="shared" si="1"/>
        <v>33</v>
      </c>
    </row>
    <row r="60" spans="2:22" x14ac:dyDescent="0.2">
      <c r="B60" s="18">
        <v>22</v>
      </c>
      <c r="C60" s="19" t="s">
        <v>3</v>
      </c>
      <c r="D60" s="19">
        <v>8</v>
      </c>
      <c r="E60" s="19">
        <v>31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>
        <f t="shared" si="1"/>
        <v>39</v>
      </c>
    </row>
    <row r="61" spans="2:22" x14ac:dyDescent="0.2">
      <c r="B61" s="18">
        <v>23</v>
      </c>
      <c r="C61" s="19" t="s">
        <v>158</v>
      </c>
      <c r="D61" s="19"/>
      <c r="E61" s="19">
        <v>24</v>
      </c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>
        <f t="shared" si="1"/>
        <v>24</v>
      </c>
    </row>
    <row r="62" spans="2:22" x14ac:dyDescent="0.2">
      <c r="B62" s="18">
        <v>23</v>
      </c>
      <c r="C62" s="19" t="s">
        <v>3</v>
      </c>
      <c r="D62" s="19"/>
      <c r="E62" s="19">
        <v>22</v>
      </c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>
        <f t="shared" si="1"/>
        <v>22</v>
      </c>
    </row>
    <row r="63" spans="2:22" x14ac:dyDescent="0.2">
      <c r="B63" s="18">
        <v>24</v>
      </c>
      <c r="C63" s="19" t="s">
        <v>158</v>
      </c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>
        <f t="shared" si="1"/>
        <v>0</v>
      </c>
    </row>
    <row r="64" spans="2:22" hidden="1" x14ac:dyDescent="0.2">
      <c r="B64" s="18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</row>
    <row r="65" spans="2:22" hidden="1" x14ac:dyDescent="0.2">
      <c r="B65" s="23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</row>
    <row r="66" spans="2:22" ht="12.75" hidden="1" customHeight="1" x14ac:dyDescent="0.2">
      <c r="B66" s="24">
        <f>B65+1</f>
        <v>1</v>
      </c>
      <c r="C66" s="22" t="s">
        <v>4</v>
      </c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>
        <f t="shared" ref="V66" si="2">SUM(D66:U66)</f>
        <v>0</v>
      </c>
    </row>
    <row r="67" spans="2:22" x14ac:dyDescent="0.2">
      <c r="B67" s="324" t="s">
        <v>15</v>
      </c>
      <c r="C67" s="17" t="s">
        <v>3</v>
      </c>
      <c r="D67" s="17">
        <f>+D63+D61+D59+D57+D55+D53+D51+D49+D47+D45+D43+D41+D39+D37+D35+D33+D31+D29+D27+D25</f>
        <v>121</v>
      </c>
      <c r="E67" s="17">
        <f t="shared" ref="E67" si="3">+E24+E26+E28+E30+E32+E34+E36+E38+E40+E42+E44+E46+E48+E50+E52+E54+E56+E58+E60+E62</f>
        <v>320</v>
      </c>
      <c r="F67" s="17">
        <f>+F24+F26+F28+F30+F32+F34+F36+F38+F40+F42+F44+F46+F48+F50+F52+F54+F56+F58+F60+F62</f>
        <v>80</v>
      </c>
      <c r="G67" s="17">
        <f t="shared" ref="G67:U67" si="4">+G24+G26+G28+G30+G32+G34+G36+G38+G40+G42+G44+G46+G48+G50+G52+G54+G56+G58+G60+G62</f>
        <v>13</v>
      </c>
      <c r="H67" s="17">
        <f t="shared" si="4"/>
        <v>0</v>
      </c>
      <c r="I67" s="17">
        <f t="shared" si="4"/>
        <v>0</v>
      </c>
      <c r="J67" s="17">
        <f t="shared" si="4"/>
        <v>0</v>
      </c>
      <c r="K67" s="17">
        <f t="shared" si="4"/>
        <v>0</v>
      </c>
      <c r="L67" s="17">
        <f t="shared" si="4"/>
        <v>0</v>
      </c>
      <c r="M67" s="17">
        <f t="shared" si="4"/>
        <v>0</v>
      </c>
      <c r="N67" s="17">
        <f t="shared" si="4"/>
        <v>0</v>
      </c>
      <c r="O67" s="17">
        <f t="shared" si="4"/>
        <v>0</v>
      </c>
      <c r="P67" s="17">
        <f t="shared" si="4"/>
        <v>0</v>
      </c>
      <c r="Q67" s="17">
        <f t="shared" si="4"/>
        <v>0</v>
      </c>
      <c r="R67" s="17">
        <f t="shared" si="4"/>
        <v>0</v>
      </c>
      <c r="S67" s="17">
        <f t="shared" si="4"/>
        <v>0</v>
      </c>
      <c r="T67" s="17">
        <f t="shared" si="4"/>
        <v>0</v>
      </c>
      <c r="U67" s="17">
        <f t="shared" si="4"/>
        <v>0</v>
      </c>
      <c r="V67" s="17">
        <f t="shared" ref="V67" si="5">+V24+V26+V28+V30+V32+V34+V36+V38+V40+V42+V44+V46+V48+V50+V52+V54+V56+V58+V60+V62</f>
        <v>517</v>
      </c>
    </row>
    <row r="68" spans="2:22" x14ac:dyDescent="0.2">
      <c r="B68" s="325"/>
      <c r="C68" s="22" t="s">
        <v>158</v>
      </c>
      <c r="D68" s="140">
        <f>+D64+D62+D60+D58+D56+D54+D52+D50+D48+D46+D44+D42+D40+D38+D36+D34+D32+D30+D28+D26+D24</f>
        <v>104</v>
      </c>
      <c r="E68" s="22">
        <f t="shared" ref="E68" si="6">+E63+E61+E59+E57+E55+E53+E51+E49+E47+E45+E43+E41+E39+E37+E35+E33+E31+E29+E27+E25+E23</f>
        <v>331</v>
      </c>
      <c r="F68" s="22">
        <f>+F63+F61+F59+F57+F55+F53+F51+F49+F47+F45+F43+F41+F39+F37+F35+F33+F31+F29+F27+F25+F23</f>
        <v>64</v>
      </c>
      <c r="G68" s="22">
        <f t="shared" ref="G68:U68" si="7">+G63+G61+G59+G57+G55+G53+G51+G49+G47+G45+G43+G41+G39+G37+G35+G33+G31+G29+G27+G25+G23</f>
        <v>15</v>
      </c>
      <c r="H68" s="22">
        <f t="shared" si="7"/>
        <v>0</v>
      </c>
      <c r="I68" s="22">
        <f t="shared" si="7"/>
        <v>0</v>
      </c>
      <c r="J68" s="22">
        <f t="shared" si="7"/>
        <v>0</v>
      </c>
      <c r="K68" s="22">
        <f t="shared" si="7"/>
        <v>0</v>
      </c>
      <c r="L68" s="22">
        <f t="shared" si="7"/>
        <v>0</v>
      </c>
      <c r="M68" s="22">
        <f t="shared" si="7"/>
        <v>0</v>
      </c>
      <c r="N68" s="22">
        <f t="shared" si="7"/>
        <v>0</v>
      </c>
      <c r="O68" s="22">
        <f t="shared" si="7"/>
        <v>0</v>
      </c>
      <c r="P68" s="22">
        <f t="shared" si="7"/>
        <v>0</v>
      </c>
      <c r="Q68" s="22">
        <f t="shared" si="7"/>
        <v>0</v>
      </c>
      <c r="R68" s="22">
        <f t="shared" si="7"/>
        <v>0</v>
      </c>
      <c r="S68" s="22">
        <f t="shared" si="7"/>
        <v>0</v>
      </c>
      <c r="T68" s="22">
        <f t="shared" si="7"/>
        <v>0</v>
      </c>
      <c r="U68" s="22">
        <f t="shared" si="7"/>
        <v>0</v>
      </c>
      <c r="V68" s="22">
        <f t="shared" ref="V68" si="8">+V63+V61+V59+V57+V55+V53+V51+V49+V47+V45+V43+V41+V39+V37+V35+V33+V31+V29+V27+V25+V23</f>
        <v>531</v>
      </c>
    </row>
    <row r="69" spans="2:22" x14ac:dyDescent="0.2">
      <c r="L69" s="13"/>
    </row>
    <row r="70" spans="2:22" x14ac:dyDescent="0.2">
      <c r="D70">
        <f>SUM(D67:D69)</f>
        <v>225</v>
      </c>
      <c r="E70">
        <f t="shared" ref="E70:V70" si="9">SUM(E67:E69)</f>
        <v>651</v>
      </c>
      <c r="F70">
        <f t="shared" si="9"/>
        <v>144</v>
      </c>
      <c r="G70">
        <f t="shared" si="9"/>
        <v>28</v>
      </c>
      <c r="H70">
        <f t="shared" si="9"/>
        <v>0</v>
      </c>
      <c r="I70">
        <f t="shared" si="9"/>
        <v>0</v>
      </c>
      <c r="J70">
        <f t="shared" si="9"/>
        <v>0</v>
      </c>
      <c r="K70">
        <f t="shared" si="9"/>
        <v>0</v>
      </c>
      <c r="L70">
        <f t="shared" si="9"/>
        <v>0</v>
      </c>
      <c r="M70">
        <f t="shared" si="9"/>
        <v>0</v>
      </c>
      <c r="N70">
        <f t="shared" si="9"/>
        <v>0</v>
      </c>
      <c r="O70">
        <f t="shared" si="9"/>
        <v>0</v>
      </c>
      <c r="P70">
        <f t="shared" si="9"/>
        <v>0</v>
      </c>
      <c r="Q70">
        <f t="shared" si="9"/>
        <v>0</v>
      </c>
      <c r="R70">
        <f t="shared" si="9"/>
        <v>0</v>
      </c>
      <c r="S70">
        <f t="shared" si="9"/>
        <v>0</v>
      </c>
      <c r="T70">
        <f t="shared" si="9"/>
        <v>0</v>
      </c>
      <c r="U70">
        <f t="shared" si="9"/>
        <v>0</v>
      </c>
      <c r="V70">
        <f t="shared" si="9"/>
        <v>1048</v>
      </c>
    </row>
  </sheetData>
  <mergeCells count="41">
    <mergeCell ref="B67:B68"/>
    <mergeCell ref="D10:D11"/>
    <mergeCell ref="D8:D9"/>
    <mergeCell ref="F8:G8"/>
    <mergeCell ref="H8:H9"/>
    <mergeCell ref="B11:C11"/>
    <mergeCell ref="V10:V11"/>
    <mergeCell ref="R10:R11"/>
    <mergeCell ref="S10:S11"/>
    <mergeCell ref="T10:T11"/>
    <mergeCell ref="U10:U11"/>
    <mergeCell ref="B1:V1"/>
    <mergeCell ref="Q4:S4"/>
    <mergeCell ref="Q5:S5"/>
    <mergeCell ref="Q6:S6"/>
    <mergeCell ref="C8:C9"/>
    <mergeCell ref="N8:Q8"/>
    <mergeCell ref="R8:U8"/>
    <mergeCell ref="V8:V9"/>
    <mergeCell ref="B5:E5"/>
    <mergeCell ref="B6:E6"/>
    <mergeCell ref="B4:E4"/>
    <mergeCell ref="I8:J8"/>
    <mergeCell ref="K8:M8"/>
    <mergeCell ref="B8:B9"/>
    <mergeCell ref="E8:E9"/>
    <mergeCell ref="T4:V4"/>
    <mergeCell ref="P10:P11"/>
    <mergeCell ref="Q10:Q11"/>
    <mergeCell ref="B10:C10"/>
    <mergeCell ref="N10:N11"/>
    <mergeCell ref="O10:O11"/>
    <mergeCell ref="F10:F11"/>
    <mergeCell ref="G10:G11"/>
    <mergeCell ref="E10:E11"/>
    <mergeCell ref="H10:H11"/>
    <mergeCell ref="K10:K11"/>
    <mergeCell ref="L10:L11"/>
    <mergeCell ref="M10:M11"/>
    <mergeCell ref="I10:I11"/>
    <mergeCell ref="J10:J11"/>
  </mergeCells>
  <phoneticPr fontId="0" type="noConversion"/>
  <printOptions horizontalCentered="1"/>
  <pageMargins left="0.25" right="0.25" top="0.75" bottom="0.75" header="0.3" footer="0.3"/>
  <pageSetup paperSize="9" scale="60" fitToWidth="0" orientation="landscape" horizontalDpi="4294967293" verticalDpi="144" r:id="rId1"/>
  <headerFooter alignWithMargins="0"/>
  <rowBreaks count="1" manualBreakCount="1">
    <brk id="68" min="1" max="21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1:AD78"/>
  <sheetViews>
    <sheetView view="pageBreakPreview" topLeftCell="A36" zoomScale="85" zoomScaleNormal="75" zoomScaleSheetLayoutView="85" workbookViewId="0">
      <selection activeCell="G61" sqref="G61"/>
    </sheetView>
  </sheetViews>
  <sheetFormatPr baseColWidth="10" defaultRowHeight="12.75" x14ac:dyDescent="0.2"/>
  <cols>
    <col min="1" max="1" width="12.7109375" customWidth="1"/>
    <col min="2" max="3" width="7.140625" customWidth="1"/>
    <col min="4" max="4" width="6" style="78" customWidth="1"/>
    <col min="5" max="8" width="7.28515625" customWidth="1"/>
    <col min="9" max="14" width="7.5703125" customWidth="1"/>
    <col min="15" max="15" width="6" customWidth="1"/>
    <col min="16" max="17" width="7.5703125" customWidth="1"/>
    <col min="18" max="18" width="6.7109375" customWidth="1"/>
    <col min="19" max="19" width="6.5703125" customWidth="1"/>
    <col min="20" max="20" width="7.140625" customWidth="1"/>
    <col min="21" max="21" width="4.140625" customWidth="1"/>
    <col min="22" max="22" width="5.140625" customWidth="1"/>
  </cols>
  <sheetData>
    <row r="1" spans="2:22" ht="18" x14ac:dyDescent="0.25">
      <c r="B1" s="317" t="s">
        <v>0</v>
      </c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</row>
    <row r="2" spans="2:22" hidden="1" x14ac:dyDescent="0.2"/>
    <row r="3" spans="2:22" hidden="1" x14ac:dyDescent="0.2"/>
    <row r="4" spans="2:22" s="1" customFormat="1" x14ac:dyDescent="0.2">
      <c r="D4" s="135"/>
    </row>
    <row r="5" spans="2:22" x14ac:dyDescent="0.2">
      <c r="B5" s="305" t="s">
        <v>165</v>
      </c>
      <c r="C5" s="306"/>
      <c r="D5" s="306"/>
      <c r="E5" s="307"/>
      <c r="F5" s="61" t="str">
        <f>+'VIE 27-07'!F4</f>
        <v>VICTOR LARCO HERRERA</v>
      </c>
      <c r="G5" s="62"/>
      <c r="H5" s="62"/>
      <c r="I5" s="62"/>
      <c r="J5" s="63"/>
      <c r="K5" s="66"/>
      <c r="L5" s="66"/>
      <c r="M5" s="67"/>
      <c r="Q5" s="299" t="s">
        <v>1</v>
      </c>
      <c r="R5" s="299"/>
      <c r="S5" s="299"/>
      <c r="T5" s="321" t="str">
        <f>+F7</f>
        <v>VICTOR LARCO</v>
      </c>
      <c r="U5" s="322"/>
      <c r="V5" s="323"/>
    </row>
    <row r="6" spans="2:22" x14ac:dyDescent="0.2">
      <c r="B6" s="301" t="s">
        <v>2</v>
      </c>
      <c r="C6" s="302"/>
      <c r="D6" s="302"/>
      <c r="E6" s="302"/>
      <c r="F6" s="55" t="s">
        <v>158</v>
      </c>
      <c r="G6" s="60"/>
      <c r="H6" s="60"/>
      <c r="I6" s="60"/>
      <c r="J6" s="3" t="s">
        <v>3</v>
      </c>
      <c r="Q6" s="26" t="s">
        <v>5</v>
      </c>
      <c r="R6" s="26"/>
      <c r="S6" s="26"/>
      <c r="T6" s="2" t="s">
        <v>157</v>
      </c>
      <c r="U6" s="2"/>
      <c r="V6" s="3"/>
    </row>
    <row r="7" spans="2:22" x14ac:dyDescent="0.2">
      <c r="B7" s="301" t="s">
        <v>88</v>
      </c>
      <c r="C7" s="302"/>
      <c r="D7" s="302"/>
      <c r="E7" s="303"/>
      <c r="F7" s="56" t="str">
        <f>+'VIE 27-07'!F6</f>
        <v>VICTOR LARCO</v>
      </c>
      <c r="G7" s="57"/>
      <c r="H7" s="57"/>
      <c r="I7" s="57"/>
      <c r="J7" s="58"/>
      <c r="Q7" s="301" t="s">
        <v>6</v>
      </c>
      <c r="R7" s="302"/>
      <c r="S7" s="303"/>
      <c r="T7" s="4">
        <v>28</v>
      </c>
      <c r="U7" s="5">
        <v>7</v>
      </c>
      <c r="V7" s="4">
        <v>2018</v>
      </c>
    </row>
    <row r="9" spans="2:22" x14ac:dyDescent="0.2">
      <c r="B9" s="310" t="s">
        <v>7</v>
      </c>
      <c r="C9" s="304" t="s">
        <v>2</v>
      </c>
      <c r="D9" s="310" t="str">
        <f>+'VIE 27-07'!D8</f>
        <v>MOTO (lineal)</v>
      </c>
      <c r="E9" s="310" t="s">
        <v>8</v>
      </c>
      <c r="F9" s="310" t="s">
        <v>9</v>
      </c>
      <c r="G9" s="310"/>
      <c r="H9" s="300" t="s">
        <v>10</v>
      </c>
      <c r="I9" s="300" t="s">
        <v>11</v>
      </c>
      <c r="J9" s="300"/>
      <c r="K9" s="300" t="s">
        <v>12</v>
      </c>
      <c r="L9" s="300"/>
      <c r="M9" s="300"/>
      <c r="N9" s="300" t="s">
        <v>13</v>
      </c>
      <c r="O9" s="300"/>
      <c r="P9" s="300"/>
      <c r="Q9" s="300"/>
      <c r="R9" s="300" t="s">
        <v>14</v>
      </c>
      <c r="S9" s="300"/>
      <c r="T9" s="300"/>
      <c r="U9" s="300"/>
      <c r="V9" s="300" t="s">
        <v>15</v>
      </c>
    </row>
    <row r="10" spans="2:22" ht="18" x14ac:dyDescent="0.2">
      <c r="B10" s="310"/>
      <c r="C10" s="304"/>
      <c r="D10" s="310"/>
      <c r="E10" s="310"/>
      <c r="F10" s="27" t="s">
        <v>16</v>
      </c>
      <c r="G10" s="27" t="s">
        <v>17</v>
      </c>
      <c r="H10" s="300"/>
      <c r="I10" s="28" t="s">
        <v>18</v>
      </c>
      <c r="J10" s="28" t="s">
        <v>19</v>
      </c>
      <c r="K10" s="28" t="s">
        <v>18</v>
      </c>
      <c r="L10" s="28" t="s">
        <v>19</v>
      </c>
      <c r="M10" s="28" t="s">
        <v>20</v>
      </c>
      <c r="N10" s="28" t="s">
        <v>21</v>
      </c>
      <c r="O10" s="28" t="s">
        <v>22</v>
      </c>
      <c r="P10" s="28" t="s">
        <v>23</v>
      </c>
      <c r="Q10" s="28" t="s">
        <v>24</v>
      </c>
      <c r="R10" s="28" t="s">
        <v>25</v>
      </c>
      <c r="S10" s="28" t="s">
        <v>26</v>
      </c>
      <c r="T10" s="28" t="s">
        <v>27</v>
      </c>
      <c r="U10" s="28" t="s">
        <v>28</v>
      </c>
      <c r="V10" s="300"/>
    </row>
    <row r="11" spans="2:22" x14ac:dyDescent="0.2">
      <c r="B11" s="316" t="s">
        <v>29</v>
      </c>
      <c r="C11" s="316"/>
      <c r="D11" s="76"/>
      <c r="E11" s="308"/>
      <c r="F11" s="308"/>
      <c r="G11" s="308"/>
      <c r="H11" s="308"/>
      <c r="I11" s="315"/>
      <c r="J11" s="315"/>
      <c r="K11" s="315"/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</row>
    <row r="12" spans="2:22" x14ac:dyDescent="0.2">
      <c r="B12" s="316" t="s">
        <v>30</v>
      </c>
      <c r="C12" s="316"/>
      <c r="D12" s="76"/>
      <c r="E12" s="308"/>
      <c r="F12" s="308"/>
      <c r="G12" s="308"/>
      <c r="H12" s="308"/>
      <c r="I12" s="315"/>
      <c r="J12" s="315"/>
      <c r="K12" s="315"/>
      <c r="L12" s="315"/>
      <c r="M12" s="315"/>
      <c r="N12" s="315"/>
      <c r="O12" s="315"/>
      <c r="P12" s="315"/>
      <c r="Q12" s="315"/>
      <c r="R12" s="315"/>
      <c r="S12" s="315"/>
      <c r="T12" s="315"/>
      <c r="U12" s="315"/>
      <c r="V12" s="315"/>
    </row>
    <row r="13" spans="2:22" hidden="1" x14ac:dyDescent="0.2">
      <c r="B13" s="41">
        <v>0</v>
      </c>
      <c r="C13" s="7" t="s">
        <v>3</v>
      </c>
      <c r="D13" s="42"/>
      <c r="E13" s="43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5"/>
      <c r="V13" s="46">
        <f>SUM(E13:U13)</f>
        <v>0</v>
      </c>
    </row>
    <row r="14" spans="2:22" hidden="1" x14ac:dyDescent="0.2">
      <c r="B14" s="6">
        <f>B13+1</f>
        <v>1</v>
      </c>
      <c r="C14" s="7" t="s">
        <v>4</v>
      </c>
      <c r="D14" s="29"/>
      <c r="E14" s="29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1"/>
      <c r="V14" s="36">
        <f>SUM(D14:U14)</f>
        <v>0</v>
      </c>
    </row>
    <row r="15" spans="2:22" hidden="1" x14ac:dyDescent="0.2">
      <c r="B15" s="8">
        <f>B14</f>
        <v>1</v>
      </c>
      <c r="C15" s="7" t="s">
        <v>3</v>
      </c>
      <c r="D15" s="29"/>
      <c r="E15" s="29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1"/>
      <c r="V15" s="36">
        <f t="shared" ref="V15:V30" si="0">SUM(D15:U15)</f>
        <v>0</v>
      </c>
    </row>
    <row r="16" spans="2:22" hidden="1" x14ac:dyDescent="0.2">
      <c r="B16" s="6">
        <f>B15+1</f>
        <v>2</v>
      </c>
      <c r="C16" s="7" t="s">
        <v>4</v>
      </c>
      <c r="D16" s="29"/>
      <c r="E16" s="29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1"/>
      <c r="V16" s="36">
        <f t="shared" si="0"/>
        <v>0</v>
      </c>
    </row>
    <row r="17" spans="2:30" hidden="1" x14ac:dyDescent="0.2">
      <c r="B17" s="8">
        <f>B16</f>
        <v>2</v>
      </c>
      <c r="C17" s="7" t="s">
        <v>3</v>
      </c>
      <c r="D17" s="29"/>
      <c r="E17" s="29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1"/>
      <c r="V17" s="36">
        <f t="shared" si="0"/>
        <v>0</v>
      </c>
    </row>
    <row r="18" spans="2:30" hidden="1" x14ac:dyDescent="0.2">
      <c r="B18" s="6">
        <f>B17+1</f>
        <v>3</v>
      </c>
      <c r="C18" s="7" t="s">
        <v>4</v>
      </c>
      <c r="D18" s="29"/>
      <c r="E18" s="29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1"/>
      <c r="V18" s="36">
        <f t="shared" si="0"/>
        <v>0</v>
      </c>
    </row>
    <row r="19" spans="2:30" hidden="1" x14ac:dyDescent="0.2">
      <c r="B19" s="8">
        <f>B18</f>
        <v>3</v>
      </c>
      <c r="C19" s="7" t="s">
        <v>3</v>
      </c>
      <c r="D19" s="29"/>
      <c r="E19" s="29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1"/>
      <c r="V19" s="36">
        <f t="shared" si="0"/>
        <v>0</v>
      </c>
    </row>
    <row r="20" spans="2:30" hidden="1" x14ac:dyDescent="0.2">
      <c r="B20" s="6">
        <f>B19+1</f>
        <v>4</v>
      </c>
      <c r="C20" s="7" t="s">
        <v>4</v>
      </c>
      <c r="D20" s="29"/>
      <c r="E20" s="29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1"/>
      <c r="V20" s="36">
        <f t="shared" si="0"/>
        <v>0</v>
      </c>
    </row>
    <row r="21" spans="2:30" hidden="1" x14ac:dyDescent="0.2">
      <c r="B21" s="8">
        <f>B20</f>
        <v>4</v>
      </c>
      <c r="C21" s="7" t="s">
        <v>3</v>
      </c>
      <c r="D21" s="29"/>
      <c r="E21" s="29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1"/>
      <c r="V21" s="36">
        <f t="shared" si="0"/>
        <v>0</v>
      </c>
    </row>
    <row r="22" spans="2:30" hidden="1" x14ac:dyDescent="0.2">
      <c r="B22" s="6">
        <f>B21+1</f>
        <v>5</v>
      </c>
      <c r="C22" s="7" t="s">
        <v>4</v>
      </c>
      <c r="D22" s="29"/>
      <c r="E22" s="29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1"/>
      <c r="V22" s="36">
        <f t="shared" si="0"/>
        <v>0</v>
      </c>
    </row>
    <row r="23" spans="2:30" hidden="1" x14ac:dyDescent="0.2">
      <c r="B23" s="8">
        <f>B22</f>
        <v>5</v>
      </c>
      <c r="C23" s="7" t="s">
        <v>3</v>
      </c>
      <c r="D23" s="29"/>
      <c r="E23" s="29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1"/>
      <c r="V23" s="36">
        <f t="shared" si="0"/>
        <v>0</v>
      </c>
    </row>
    <row r="24" spans="2:30" x14ac:dyDescent="0.2">
      <c r="B24" s="18">
        <v>4</v>
      </c>
      <c r="C24" s="19" t="s">
        <v>158</v>
      </c>
      <c r="D24" s="19"/>
      <c r="E24" s="19"/>
      <c r="F24" s="19"/>
      <c r="G24" s="19"/>
      <c r="H24" s="19"/>
      <c r="I24" s="19"/>
      <c r="J24" s="19"/>
      <c r="K24" s="19"/>
      <c r="L24" s="30"/>
      <c r="M24" s="30"/>
      <c r="N24" s="30"/>
      <c r="O24" s="30"/>
      <c r="P24" s="30"/>
      <c r="Q24" s="30"/>
      <c r="R24" s="30"/>
      <c r="S24" s="30"/>
      <c r="T24" s="30"/>
      <c r="U24" s="38"/>
      <c r="V24" s="19">
        <f t="shared" si="0"/>
        <v>0</v>
      </c>
    </row>
    <row r="25" spans="2:30" x14ac:dyDescent="0.2">
      <c r="B25" s="18">
        <f>+B24</f>
        <v>4</v>
      </c>
      <c r="C25" s="19" t="s">
        <v>3</v>
      </c>
      <c r="D25" s="19"/>
      <c r="E25" s="19"/>
      <c r="F25" s="19"/>
      <c r="G25" s="19"/>
      <c r="H25" s="19"/>
      <c r="I25" s="19"/>
      <c r="J25" s="19"/>
      <c r="K25" s="19"/>
      <c r="L25" s="30"/>
      <c r="M25" s="30"/>
      <c r="N25" s="30"/>
      <c r="O25" s="30"/>
      <c r="P25" s="30"/>
      <c r="Q25" s="30"/>
      <c r="R25" s="30"/>
      <c r="S25" s="30"/>
      <c r="T25" s="30"/>
      <c r="U25" s="38"/>
      <c r="V25" s="19">
        <f t="shared" si="0"/>
        <v>0</v>
      </c>
    </row>
    <row r="26" spans="2:30" x14ac:dyDescent="0.2">
      <c r="B26" s="18">
        <f>1+B24</f>
        <v>5</v>
      </c>
      <c r="C26" s="19" t="s">
        <v>158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>
        <f t="shared" si="0"/>
        <v>0</v>
      </c>
    </row>
    <row r="27" spans="2:30" x14ac:dyDescent="0.2">
      <c r="B27" s="18">
        <f>+B26</f>
        <v>5</v>
      </c>
      <c r="C27" s="19" t="s">
        <v>3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>
        <f t="shared" si="0"/>
        <v>0</v>
      </c>
    </row>
    <row r="28" spans="2:30" x14ac:dyDescent="0.2">
      <c r="B28" s="18">
        <f>1+B26</f>
        <v>6</v>
      </c>
      <c r="C28" s="19" t="s">
        <v>158</v>
      </c>
      <c r="D28" s="19"/>
      <c r="E28" s="19">
        <v>17</v>
      </c>
      <c r="F28" s="19">
        <v>4</v>
      </c>
      <c r="G28" s="19">
        <v>1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>
        <f t="shared" si="0"/>
        <v>22</v>
      </c>
    </row>
    <row r="29" spans="2:30" x14ac:dyDescent="0.2">
      <c r="B29" s="18">
        <f>+B28</f>
        <v>6</v>
      </c>
      <c r="C29" s="19" t="s">
        <v>3</v>
      </c>
      <c r="D29" s="19">
        <v>7</v>
      </c>
      <c r="E29" s="19">
        <v>18</v>
      </c>
      <c r="F29" s="19">
        <v>6</v>
      </c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>
        <f t="shared" si="0"/>
        <v>31</v>
      </c>
    </row>
    <row r="30" spans="2:30" x14ac:dyDescent="0.2">
      <c r="B30" s="18">
        <f>1+B28</f>
        <v>7</v>
      </c>
      <c r="C30" s="19" t="s">
        <v>158</v>
      </c>
      <c r="D30" s="19">
        <v>4</v>
      </c>
      <c r="E30" s="19">
        <v>21</v>
      </c>
      <c r="F30" s="19">
        <v>5</v>
      </c>
      <c r="G30" s="337">
        <v>2</v>
      </c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>
        <f t="shared" si="0"/>
        <v>32</v>
      </c>
    </row>
    <row r="31" spans="2:30" x14ac:dyDescent="0.2">
      <c r="B31" s="18">
        <f>+B30</f>
        <v>7</v>
      </c>
      <c r="C31" s="19" t="s">
        <v>3</v>
      </c>
      <c r="D31" s="19">
        <v>12</v>
      </c>
      <c r="E31" s="19">
        <v>26</v>
      </c>
      <c r="F31" s="19">
        <v>3</v>
      </c>
      <c r="G31" s="19">
        <v>2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>
        <f t="shared" ref="V31:V66" si="1">SUM(D31:U31)</f>
        <v>43</v>
      </c>
      <c r="X31" s="78" t="s">
        <v>68</v>
      </c>
      <c r="Y31" s="78"/>
      <c r="Z31" s="78"/>
      <c r="AA31" s="78"/>
      <c r="AB31" s="78"/>
      <c r="AC31" s="78"/>
      <c r="AD31" s="78" t="s">
        <v>153</v>
      </c>
    </row>
    <row r="32" spans="2:30" x14ac:dyDescent="0.2">
      <c r="B32" s="18">
        <f>1+B30</f>
        <v>8</v>
      </c>
      <c r="C32" s="19" t="s">
        <v>158</v>
      </c>
      <c r="D32" s="19">
        <v>11</v>
      </c>
      <c r="E32" s="19">
        <v>25</v>
      </c>
      <c r="F32" s="19">
        <v>6</v>
      </c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>
        <f t="shared" si="1"/>
        <v>42</v>
      </c>
      <c r="X32" s="78"/>
      <c r="Y32" s="78" t="s">
        <v>152</v>
      </c>
      <c r="Z32" s="78" t="s">
        <v>131</v>
      </c>
      <c r="AA32" s="78" t="s">
        <v>125</v>
      </c>
      <c r="AB32" s="78" t="s">
        <v>126</v>
      </c>
      <c r="AC32" s="78" t="s">
        <v>139</v>
      </c>
      <c r="AD32" s="78"/>
    </row>
    <row r="33" spans="2:30" x14ac:dyDescent="0.2">
      <c r="B33" s="18">
        <f>+B32</f>
        <v>8</v>
      </c>
      <c r="C33" s="19" t="s">
        <v>3</v>
      </c>
      <c r="D33" s="19">
        <v>5</v>
      </c>
      <c r="E33" s="19">
        <v>19</v>
      </c>
      <c r="F33" s="19">
        <v>5</v>
      </c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>
        <f t="shared" si="1"/>
        <v>29</v>
      </c>
      <c r="X33" s="78"/>
      <c r="Y33" s="78">
        <v>43309</v>
      </c>
      <c r="Z33" s="78">
        <v>43310</v>
      </c>
      <c r="AA33" s="78">
        <v>43311</v>
      </c>
      <c r="AB33" s="78">
        <v>43312</v>
      </c>
      <c r="AC33" s="78"/>
      <c r="AD33" s="78"/>
    </row>
    <row r="34" spans="2:30" x14ac:dyDescent="0.2">
      <c r="B34" s="18">
        <f>B33+1</f>
        <v>9</v>
      </c>
      <c r="C34" s="19" t="s">
        <v>158</v>
      </c>
      <c r="D34" s="19"/>
      <c r="E34" s="19">
        <v>18</v>
      </c>
      <c r="F34" s="19">
        <v>4</v>
      </c>
      <c r="G34" s="19">
        <v>2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>
        <f t="shared" si="1"/>
        <v>24</v>
      </c>
      <c r="X34" s="78" t="s">
        <v>109</v>
      </c>
      <c r="Y34" s="78">
        <v>23</v>
      </c>
      <c r="Z34" s="78">
        <v>20</v>
      </c>
      <c r="AA34" s="78">
        <v>14</v>
      </c>
      <c r="AB34" s="78">
        <v>27</v>
      </c>
      <c r="AC34" s="78">
        <v>171</v>
      </c>
      <c r="AD34" s="78">
        <v>24.428571428571427</v>
      </c>
    </row>
    <row r="35" spans="2:30" x14ac:dyDescent="0.2">
      <c r="B35" s="18">
        <f>B34</f>
        <v>9</v>
      </c>
      <c r="C35" s="19" t="s">
        <v>3</v>
      </c>
      <c r="D35" s="19">
        <v>5</v>
      </c>
      <c r="E35" s="19">
        <v>16</v>
      </c>
      <c r="F35" s="19">
        <v>6</v>
      </c>
      <c r="G35" s="19">
        <v>2</v>
      </c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>
        <f t="shared" si="1"/>
        <v>29</v>
      </c>
      <c r="X35" s="78" t="s">
        <v>61</v>
      </c>
      <c r="Y35" s="78">
        <v>72</v>
      </c>
      <c r="Z35" s="78">
        <v>85</v>
      </c>
      <c r="AA35" s="78">
        <v>75</v>
      </c>
      <c r="AB35" s="78">
        <v>91</v>
      </c>
      <c r="AC35" s="78">
        <v>581</v>
      </c>
      <c r="AD35" s="78">
        <v>83</v>
      </c>
    </row>
    <row r="36" spans="2:30" x14ac:dyDescent="0.2">
      <c r="B36" s="18">
        <f>B35+1</f>
        <v>10</v>
      </c>
      <c r="C36" s="19" t="s">
        <v>158</v>
      </c>
      <c r="D36" s="19"/>
      <c r="E36" s="19">
        <v>17</v>
      </c>
      <c r="F36" s="19">
        <v>3</v>
      </c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>
        <f t="shared" si="1"/>
        <v>20</v>
      </c>
      <c r="X36" s="78" t="s">
        <v>62</v>
      </c>
      <c r="Y36" s="78">
        <v>9</v>
      </c>
      <c r="Z36" s="78">
        <v>11</v>
      </c>
      <c r="AA36" s="78">
        <v>15</v>
      </c>
      <c r="AB36" s="78">
        <v>18</v>
      </c>
      <c r="AC36" s="78">
        <v>116</v>
      </c>
      <c r="AD36" s="78">
        <v>16.571428571428573</v>
      </c>
    </row>
    <row r="37" spans="2:30" x14ac:dyDescent="0.2">
      <c r="B37" s="18">
        <f>B36</f>
        <v>10</v>
      </c>
      <c r="C37" s="19" t="s">
        <v>3</v>
      </c>
      <c r="D37" s="19">
        <v>5</v>
      </c>
      <c r="E37" s="19">
        <v>18</v>
      </c>
      <c r="F37" s="19">
        <v>4</v>
      </c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>
        <f t="shared" si="1"/>
        <v>27</v>
      </c>
      <c r="X37" s="78" t="s">
        <v>63</v>
      </c>
      <c r="Y37" s="78">
        <v>4</v>
      </c>
      <c r="Z37" s="78">
        <v>6</v>
      </c>
      <c r="AA37" s="78">
        <v>6</v>
      </c>
      <c r="AB37" s="78">
        <v>5</v>
      </c>
      <c r="AC37" s="78">
        <v>40</v>
      </c>
      <c r="AD37" s="78">
        <v>5.7142857142857144</v>
      </c>
    </row>
    <row r="38" spans="2:30" x14ac:dyDescent="0.2">
      <c r="B38" s="18">
        <f>B37+1</f>
        <v>11</v>
      </c>
      <c r="C38" s="19" t="s">
        <v>158</v>
      </c>
      <c r="D38" s="19">
        <v>6</v>
      </c>
      <c r="E38" s="19">
        <v>16</v>
      </c>
      <c r="F38" s="19">
        <v>6</v>
      </c>
      <c r="G38" s="19">
        <v>2</v>
      </c>
      <c r="H38" s="19"/>
      <c r="I38" s="19"/>
      <c r="J38" s="78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>
        <f t="shared" si="1"/>
        <v>30</v>
      </c>
      <c r="X38" s="78" t="s">
        <v>64</v>
      </c>
      <c r="Y38" s="78">
        <v>137</v>
      </c>
      <c r="Z38" s="78">
        <v>115</v>
      </c>
      <c r="AA38" s="78">
        <v>168</v>
      </c>
      <c r="AB38" s="78">
        <v>166</v>
      </c>
      <c r="AC38" s="78">
        <v>1027</v>
      </c>
      <c r="AD38" s="78">
        <v>146.71428571428572</v>
      </c>
    </row>
    <row r="39" spans="2:30" x14ac:dyDescent="0.2">
      <c r="B39" s="18">
        <f>B38</f>
        <v>11</v>
      </c>
      <c r="C39" s="19" t="s">
        <v>3</v>
      </c>
      <c r="D39" s="19">
        <v>6</v>
      </c>
      <c r="E39" s="19">
        <v>21</v>
      </c>
      <c r="F39" s="19">
        <v>5</v>
      </c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>
        <f t="shared" si="1"/>
        <v>32</v>
      </c>
      <c r="X39" s="78" t="s">
        <v>65</v>
      </c>
      <c r="Y39" s="78">
        <v>0</v>
      </c>
      <c r="Z39" s="78">
        <v>0</v>
      </c>
      <c r="AA39" s="78">
        <v>0</v>
      </c>
      <c r="AB39" s="78">
        <v>0</v>
      </c>
      <c r="AC39" s="78">
        <v>0</v>
      </c>
      <c r="AD39" s="78">
        <v>0</v>
      </c>
    </row>
    <row r="40" spans="2:30" x14ac:dyDescent="0.2">
      <c r="B40" s="18">
        <f>B39+1</f>
        <v>12</v>
      </c>
      <c r="C40" s="19" t="s">
        <v>158</v>
      </c>
      <c r="D40" s="19">
        <v>13</v>
      </c>
      <c r="E40" s="19">
        <v>22</v>
      </c>
      <c r="F40" s="19">
        <v>4</v>
      </c>
      <c r="G40" s="19"/>
      <c r="H40" s="19"/>
      <c r="I40" s="19"/>
      <c r="J40" s="78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>
        <f t="shared" si="1"/>
        <v>39</v>
      </c>
      <c r="X40" s="78" t="s">
        <v>66</v>
      </c>
      <c r="Y40" s="78">
        <v>0</v>
      </c>
      <c r="Z40" s="78">
        <v>0</v>
      </c>
      <c r="AA40" s="78">
        <v>0</v>
      </c>
      <c r="AB40" s="78">
        <v>0</v>
      </c>
      <c r="AC40" s="78">
        <v>0</v>
      </c>
      <c r="AD40" s="78">
        <v>0</v>
      </c>
    </row>
    <row r="41" spans="2:30" x14ac:dyDescent="0.2">
      <c r="B41" s="18">
        <f>B40</f>
        <v>12</v>
      </c>
      <c r="C41" s="19" t="s">
        <v>3</v>
      </c>
      <c r="D41" s="19">
        <v>10</v>
      </c>
      <c r="E41" s="19">
        <v>24</v>
      </c>
      <c r="F41" s="19">
        <v>6</v>
      </c>
      <c r="G41" s="19">
        <v>2</v>
      </c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>
        <f t="shared" si="1"/>
        <v>42</v>
      </c>
      <c r="X41" s="78" t="s">
        <v>67</v>
      </c>
      <c r="Y41" s="78">
        <v>2</v>
      </c>
      <c r="Z41" s="78">
        <v>2</v>
      </c>
      <c r="AA41" s="78">
        <v>0</v>
      </c>
      <c r="AB41" s="78">
        <v>0</v>
      </c>
      <c r="AC41" s="78">
        <v>4</v>
      </c>
      <c r="AD41" s="78">
        <v>0.5714285714285714</v>
      </c>
    </row>
    <row r="42" spans="2:30" x14ac:dyDescent="0.2">
      <c r="B42" s="18">
        <f>B41+1</f>
        <v>13</v>
      </c>
      <c r="C42" s="19" t="s">
        <v>158</v>
      </c>
      <c r="D42" s="19">
        <v>12</v>
      </c>
      <c r="E42" s="19">
        <v>15</v>
      </c>
      <c r="F42" s="19">
        <v>6</v>
      </c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>
        <f t="shared" si="1"/>
        <v>33</v>
      </c>
      <c r="X42" s="78" t="s">
        <v>32</v>
      </c>
      <c r="Y42" s="78">
        <v>0</v>
      </c>
      <c r="Z42" s="78">
        <v>0</v>
      </c>
      <c r="AA42" s="78">
        <v>0</v>
      </c>
      <c r="AB42" s="78">
        <v>0</v>
      </c>
      <c r="AC42" s="78">
        <v>0</v>
      </c>
      <c r="AD42" s="78">
        <v>0</v>
      </c>
    </row>
    <row r="43" spans="2:30" x14ac:dyDescent="0.2">
      <c r="B43" s="18">
        <f>B42</f>
        <v>13</v>
      </c>
      <c r="C43" s="19" t="s">
        <v>3</v>
      </c>
      <c r="D43" s="19">
        <v>8</v>
      </c>
      <c r="E43" s="19">
        <v>19</v>
      </c>
      <c r="F43" s="19">
        <v>5</v>
      </c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>
        <f t="shared" si="1"/>
        <v>32</v>
      </c>
      <c r="X43" s="78" t="s">
        <v>154</v>
      </c>
      <c r="Y43" s="78">
        <v>247</v>
      </c>
      <c r="Z43" s="78">
        <v>239</v>
      </c>
      <c r="AA43" s="78">
        <v>278</v>
      </c>
      <c r="AB43" s="78">
        <v>307</v>
      </c>
      <c r="AC43" s="78">
        <v>1939</v>
      </c>
      <c r="AD43" s="78">
        <v>277</v>
      </c>
    </row>
    <row r="44" spans="2:30" x14ac:dyDescent="0.2">
      <c r="B44" s="18">
        <f>B43+1</f>
        <v>14</v>
      </c>
      <c r="C44" s="19" t="s">
        <v>158</v>
      </c>
      <c r="D44" s="19">
        <v>12</v>
      </c>
      <c r="E44" s="19">
        <v>16</v>
      </c>
      <c r="F44" s="19">
        <v>3</v>
      </c>
      <c r="G44" s="19">
        <v>3</v>
      </c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>
        <f t="shared" si="1"/>
        <v>34</v>
      </c>
    </row>
    <row r="45" spans="2:30" x14ac:dyDescent="0.2">
      <c r="B45" s="18">
        <f>B44</f>
        <v>14</v>
      </c>
      <c r="C45" s="19" t="s">
        <v>3</v>
      </c>
      <c r="D45" s="19"/>
      <c r="E45" s="19">
        <v>13</v>
      </c>
      <c r="F45" s="19">
        <v>4</v>
      </c>
      <c r="G45" s="19">
        <v>2</v>
      </c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>
        <f t="shared" si="1"/>
        <v>19</v>
      </c>
    </row>
    <row r="46" spans="2:30" x14ac:dyDescent="0.2">
      <c r="B46" s="18">
        <f>B45+1</f>
        <v>15</v>
      </c>
      <c r="C46" s="19" t="s">
        <v>158</v>
      </c>
      <c r="D46" s="19">
        <v>10</v>
      </c>
      <c r="E46" s="19">
        <v>16</v>
      </c>
      <c r="F46" s="19">
        <v>6</v>
      </c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>
        <f t="shared" si="1"/>
        <v>32</v>
      </c>
    </row>
    <row r="47" spans="2:30" x14ac:dyDescent="0.2">
      <c r="B47" s="18">
        <f>B46</f>
        <v>15</v>
      </c>
      <c r="C47" s="19" t="s">
        <v>3</v>
      </c>
      <c r="D47" s="19"/>
      <c r="E47" s="19">
        <v>18</v>
      </c>
      <c r="F47" s="19">
        <v>3</v>
      </c>
      <c r="G47" s="19">
        <v>2</v>
      </c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>
        <f t="shared" si="1"/>
        <v>23</v>
      </c>
    </row>
    <row r="48" spans="2:30" x14ac:dyDescent="0.2">
      <c r="B48" s="18">
        <f>B47+1</f>
        <v>16</v>
      </c>
      <c r="C48" s="19" t="s">
        <v>158</v>
      </c>
      <c r="D48" s="19">
        <v>8</v>
      </c>
      <c r="E48" s="19">
        <v>20</v>
      </c>
      <c r="F48" s="19">
        <v>3</v>
      </c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>
        <f t="shared" si="1"/>
        <v>31</v>
      </c>
    </row>
    <row r="49" spans="2:22" x14ac:dyDescent="0.2">
      <c r="B49" s="18">
        <f>B48</f>
        <v>16</v>
      </c>
      <c r="C49" s="19" t="s">
        <v>3</v>
      </c>
      <c r="D49" s="19">
        <v>6</v>
      </c>
      <c r="E49" s="19">
        <v>27</v>
      </c>
      <c r="F49" s="19">
        <v>6</v>
      </c>
      <c r="G49" s="19">
        <v>1</v>
      </c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>
        <f t="shared" si="1"/>
        <v>40</v>
      </c>
    </row>
    <row r="50" spans="2:22" x14ac:dyDescent="0.2">
      <c r="B50" s="18">
        <f>B49+1</f>
        <v>17</v>
      </c>
      <c r="C50" s="19" t="s">
        <v>158</v>
      </c>
      <c r="D50" s="19">
        <v>8</v>
      </c>
      <c r="E50" s="19">
        <v>20</v>
      </c>
      <c r="F50" s="19">
        <v>3</v>
      </c>
      <c r="G50" s="19">
        <v>1</v>
      </c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>
        <f t="shared" si="1"/>
        <v>32</v>
      </c>
    </row>
    <row r="51" spans="2:22" x14ac:dyDescent="0.2">
      <c r="B51" s="18">
        <f>B50</f>
        <v>17</v>
      </c>
      <c r="C51" s="19" t="s">
        <v>3</v>
      </c>
      <c r="D51" s="19">
        <v>8</v>
      </c>
      <c r="E51" s="19">
        <v>14</v>
      </c>
      <c r="F51" s="19">
        <v>6</v>
      </c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>
        <f t="shared" si="1"/>
        <v>28</v>
      </c>
    </row>
    <row r="52" spans="2:22" x14ac:dyDescent="0.2">
      <c r="B52" s="18">
        <f>B51+1</f>
        <v>18</v>
      </c>
      <c r="C52" s="19" t="s">
        <v>158</v>
      </c>
      <c r="D52" s="19">
        <v>6</v>
      </c>
      <c r="E52" s="19">
        <v>18</v>
      </c>
      <c r="F52" s="19">
        <v>3</v>
      </c>
      <c r="G52" s="19">
        <v>2</v>
      </c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>
        <f t="shared" si="1"/>
        <v>29</v>
      </c>
    </row>
    <row r="53" spans="2:22" x14ac:dyDescent="0.2">
      <c r="B53" s="18">
        <f>B52</f>
        <v>18</v>
      </c>
      <c r="C53" s="19" t="s">
        <v>3</v>
      </c>
      <c r="D53" s="19"/>
      <c r="E53" s="19">
        <v>15</v>
      </c>
      <c r="F53" s="19">
        <v>3</v>
      </c>
      <c r="G53" s="19">
        <v>2</v>
      </c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>
        <f t="shared" si="1"/>
        <v>20</v>
      </c>
    </row>
    <row r="54" spans="2:22" x14ac:dyDescent="0.2">
      <c r="B54" s="18">
        <f>B53+1</f>
        <v>19</v>
      </c>
      <c r="C54" s="19" t="s">
        <v>158</v>
      </c>
      <c r="D54" s="19">
        <v>9</v>
      </c>
      <c r="E54" s="19">
        <v>18</v>
      </c>
      <c r="F54" s="19">
        <v>4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>
        <f t="shared" si="1"/>
        <v>31</v>
      </c>
    </row>
    <row r="55" spans="2:22" x14ac:dyDescent="0.2">
      <c r="B55" s="18">
        <f>B54</f>
        <v>19</v>
      </c>
      <c r="C55" s="19" t="s">
        <v>3</v>
      </c>
      <c r="D55" s="19">
        <v>9</v>
      </c>
      <c r="E55" s="19">
        <v>16</v>
      </c>
      <c r="F55" s="19">
        <v>4</v>
      </c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>
        <f t="shared" si="1"/>
        <v>29</v>
      </c>
    </row>
    <row r="56" spans="2:22" x14ac:dyDescent="0.2">
      <c r="B56" s="18">
        <f>B55+1</f>
        <v>20</v>
      </c>
      <c r="C56" s="19" t="s">
        <v>158</v>
      </c>
      <c r="D56" s="19">
        <v>6</v>
      </c>
      <c r="E56" s="19">
        <v>16</v>
      </c>
      <c r="F56" s="19">
        <v>6</v>
      </c>
      <c r="G56" s="19">
        <v>2</v>
      </c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>
        <f t="shared" si="1"/>
        <v>30</v>
      </c>
    </row>
    <row r="57" spans="2:22" x14ac:dyDescent="0.2">
      <c r="B57" s="18">
        <f>B56</f>
        <v>20</v>
      </c>
      <c r="C57" s="19" t="s">
        <v>3</v>
      </c>
      <c r="D57" s="19"/>
      <c r="E57" s="19">
        <v>9</v>
      </c>
      <c r="F57" s="19">
        <v>5</v>
      </c>
      <c r="G57" s="19">
        <v>2</v>
      </c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>
        <f t="shared" si="1"/>
        <v>16</v>
      </c>
    </row>
    <row r="58" spans="2:22" x14ac:dyDescent="0.2">
      <c r="B58" s="18">
        <f>B57+1</f>
        <v>21</v>
      </c>
      <c r="C58" s="19" t="s">
        <v>158</v>
      </c>
      <c r="D58" s="19"/>
      <c r="E58" s="19">
        <v>9</v>
      </c>
      <c r="F58" s="19">
        <v>4</v>
      </c>
      <c r="G58" s="51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>
        <f t="shared" si="1"/>
        <v>13</v>
      </c>
    </row>
    <row r="59" spans="2:22" x14ac:dyDescent="0.2">
      <c r="B59" s="18">
        <f>B58</f>
        <v>21</v>
      </c>
      <c r="C59" s="19" t="s">
        <v>3</v>
      </c>
      <c r="D59" s="19">
        <v>6</v>
      </c>
      <c r="E59" s="19">
        <v>10</v>
      </c>
      <c r="F59" s="19"/>
      <c r="G59" s="19">
        <v>2</v>
      </c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>
        <f t="shared" si="1"/>
        <v>18</v>
      </c>
    </row>
    <row r="60" spans="2:22" x14ac:dyDescent="0.2">
      <c r="B60" s="18">
        <f>B59+1</f>
        <v>22</v>
      </c>
      <c r="C60" s="19" t="s">
        <v>158</v>
      </c>
      <c r="D60" s="19">
        <v>5</v>
      </c>
      <c r="E60" s="19">
        <v>5</v>
      </c>
      <c r="F60" s="19"/>
      <c r="G60" s="19">
        <v>2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>
        <f t="shared" si="1"/>
        <v>12</v>
      </c>
    </row>
    <row r="61" spans="2:22" x14ac:dyDescent="0.2">
      <c r="B61" s="18">
        <f>B60</f>
        <v>22</v>
      </c>
      <c r="C61" s="19" t="s">
        <v>3</v>
      </c>
      <c r="D61" s="19"/>
      <c r="E61" s="19">
        <v>11</v>
      </c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>
        <f t="shared" si="1"/>
        <v>11</v>
      </c>
    </row>
    <row r="62" spans="2:22" x14ac:dyDescent="0.2">
      <c r="B62" s="18">
        <f>B61+1</f>
        <v>23</v>
      </c>
      <c r="C62" s="19" t="s">
        <v>158</v>
      </c>
      <c r="D62" s="19"/>
      <c r="E62" s="19">
        <v>13</v>
      </c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>
        <f t="shared" si="1"/>
        <v>13</v>
      </c>
    </row>
    <row r="63" spans="2:22" x14ac:dyDescent="0.2">
      <c r="B63" s="18">
        <f>B62</f>
        <v>23</v>
      </c>
      <c r="C63" s="19" t="s">
        <v>3</v>
      </c>
      <c r="D63" s="19"/>
      <c r="E63" s="19">
        <v>3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>
        <f t="shared" si="1"/>
        <v>3</v>
      </c>
    </row>
    <row r="64" spans="2:22" x14ac:dyDescent="0.2">
      <c r="B64" s="18">
        <f>B63+1</f>
        <v>24</v>
      </c>
      <c r="C64" s="19" t="s">
        <v>158</v>
      </c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>
        <f t="shared" si="1"/>
        <v>0</v>
      </c>
    </row>
    <row r="65" spans="2:22" hidden="1" x14ac:dyDescent="0.2">
      <c r="B65" s="23">
        <f>B64</f>
        <v>24</v>
      </c>
      <c r="C65" s="19" t="s">
        <v>3</v>
      </c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36">
        <f t="shared" si="1"/>
        <v>0</v>
      </c>
    </row>
    <row r="66" spans="2:22" ht="13.5" hidden="1" thickBot="1" x14ac:dyDescent="0.25">
      <c r="B66" s="9">
        <f>B65+1</f>
        <v>25</v>
      </c>
      <c r="C66" s="10" t="s">
        <v>4</v>
      </c>
      <c r="D66" s="32"/>
      <c r="E66" s="33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5"/>
      <c r="V66" s="37">
        <f t="shared" si="1"/>
        <v>0</v>
      </c>
    </row>
    <row r="67" spans="2:22" x14ac:dyDescent="0.2">
      <c r="B67" s="313" t="s">
        <v>15</v>
      </c>
      <c r="C67" s="17" t="s">
        <v>3</v>
      </c>
      <c r="D67" s="17">
        <f>+D63+D61+D59+D57+D55+D53+D51+D49+D47+D45+D43+D41+D39+D37+D35+D33+D31+D29+D27+D25</f>
        <v>87</v>
      </c>
      <c r="E67" s="17">
        <f t="shared" ref="E67:V67" si="2">+E63+E61+E59+E57+E55+E53+E51+E49+E47+E45+E43+E41+E39+E37+E35+E33+E31+E29+E27+E25</f>
        <v>297</v>
      </c>
      <c r="F67" s="17">
        <f t="shared" si="2"/>
        <v>71</v>
      </c>
      <c r="G67" s="17">
        <f t="shared" si="2"/>
        <v>17</v>
      </c>
      <c r="H67" s="17">
        <f t="shared" si="2"/>
        <v>0</v>
      </c>
      <c r="I67" s="17">
        <f t="shared" si="2"/>
        <v>0</v>
      </c>
      <c r="J67" s="17">
        <f t="shared" si="2"/>
        <v>0</v>
      </c>
      <c r="K67" s="17">
        <f t="shared" si="2"/>
        <v>0</v>
      </c>
      <c r="L67" s="17">
        <f t="shared" si="2"/>
        <v>0</v>
      </c>
      <c r="M67" s="17">
        <f t="shared" si="2"/>
        <v>0</v>
      </c>
      <c r="N67" s="17">
        <f t="shared" si="2"/>
        <v>0</v>
      </c>
      <c r="O67" s="17">
        <f t="shared" si="2"/>
        <v>0</v>
      </c>
      <c r="P67" s="17">
        <f t="shared" si="2"/>
        <v>0</v>
      </c>
      <c r="Q67" s="17">
        <f t="shared" si="2"/>
        <v>0</v>
      </c>
      <c r="R67" s="17">
        <f t="shared" si="2"/>
        <v>0</v>
      </c>
      <c r="S67" s="17">
        <f t="shared" si="2"/>
        <v>0</v>
      </c>
      <c r="T67" s="17">
        <f t="shared" si="2"/>
        <v>0</v>
      </c>
      <c r="U67" s="17">
        <f t="shared" si="2"/>
        <v>0</v>
      </c>
      <c r="V67" s="17">
        <f t="shared" si="2"/>
        <v>472</v>
      </c>
    </row>
    <row r="68" spans="2:22" x14ac:dyDescent="0.2">
      <c r="B68" s="314"/>
      <c r="C68" s="22" t="s">
        <v>158</v>
      </c>
      <c r="D68" s="22">
        <f>+D64+D62+D60+D58+D56+D54+D52+D50+D48+D46+D44+D42+D40+D38+D36+D34+D32+D30+D28+D26+D24</f>
        <v>110</v>
      </c>
      <c r="E68" s="22">
        <f t="shared" ref="E68:V68" si="3">+E64+E62+E60+E58+E56+E54+E52+E50+E48+E46+E44+E42+E40+E38+E36+E34+E32+E30+E28+E26+E24</f>
        <v>302</v>
      </c>
      <c r="F68" s="22">
        <f t="shared" si="3"/>
        <v>70</v>
      </c>
      <c r="G68" s="22">
        <f t="shared" si="3"/>
        <v>17</v>
      </c>
      <c r="H68" s="22">
        <f t="shared" si="3"/>
        <v>0</v>
      </c>
      <c r="I68" s="22">
        <f t="shared" si="3"/>
        <v>0</v>
      </c>
      <c r="J68" s="22">
        <f t="shared" si="3"/>
        <v>0</v>
      </c>
      <c r="K68" s="22">
        <f t="shared" si="3"/>
        <v>0</v>
      </c>
      <c r="L68" s="22">
        <f t="shared" si="3"/>
        <v>0</v>
      </c>
      <c r="M68" s="22">
        <f t="shared" si="3"/>
        <v>0</v>
      </c>
      <c r="N68" s="22">
        <f t="shared" si="3"/>
        <v>0</v>
      </c>
      <c r="O68" s="22">
        <f t="shared" si="3"/>
        <v>0</v>
      </c>
      <c r="P68" s="22">
        <f t="shared" si="3"/>
        <v>0</v>
      </c>
      <c r="Q68" s="22">
        <f t="shared" si="3"/>
        <v>0</v>
      </c>
      <c r="R68" s="22">
        <f t="shared" si="3"/>
        <v>0</v>
      </c>
      <c r="S68" s="22">
        <f t="shared" si="3"/>
        <v>0</v>
      </c>
      <c r="T68" s="22">
        <f t="shared" si="3"/>
        <v>0</v>
      </c>
      <c r="U68" s="22">
        <f t="shared" si="3"/>
        <v>0</v>
      </c>
      <c r="V68" s="22">
        <f t="shared" si="3"/>
        <v>499</v>
      </c>
    </row>
    <row r="70" spans="2:22" x14ac:dyDescent="0.2">
      <c r="D70" s="78">
        <f>SUM(D67:D69)</f>
        <v>197</v>
      </c>
      <c r="E70" s="78">
        <f t="shared" ref="E70:V70" si="4">SUM(E67:E69)</f>
        <v>599</v>
      </c>
      <c r="F70" s="78">
        <f t="shared" si="4"/>
        <v>141</v>
      </c>
      <c r="G70" s="78">
        <f t="shared" si="4"/>
        <v>34</v>
      </c>
      <c r="H70" s="78">
        <f t="shared" si="4"/>
        <v>0</v>
      </c>
      <c r="I70" s="78">
        <f t="shared" si="4"/>
        <v>0</v>
      </c>
      <c r="J70" s="78">
        <f t="shared" si="4"/>
        <v>0</v>
      </c>
      <c r="K70" s="78">
        <f t="shared" si="4"/>
        <v>0</v>
      </c>
      <c r="L70" s="78">
        <f t="shared" si="4"/>
        <v>0</v>
      </c>
      <c r="M70" s="78">
        <f t="shared" si="4"/>
        <v>0</v>
      </c>
      <c r="N70" s="78">
        <f t="shared" si="4"/>
        <v>0</v>
      </c>
      <c r="O70" s="78">
        <f t="shared" si="4"/>
        <v>0</v>
      </c>
      <c r="P70" s="78">
        <f t="shared" si="4"/>
        <v>0</v>
      </c>
      <c r="Q70" s="78">
        <f t="shared" si="4"/>
        <v>0</v>
      </c>
      <c r="R70" s="78">
        <f t="shared" si="4"/>
        <v>0</v>
      </c>
      <c r="S70" s="78">
        <f t="shared" si="4"/>
        <v>0</v>
      </c>
      <c r="T70" s="78">
        <f t="shared" si="4"/>
        <v>0</v>
      </c>
      <c r="U70" s="78">
        <f t="shared" si="4"/>
        <v>0</v>
      </c>
      <c r="V70" s="78">
        <f t="shared" si="4"/>
        <v>971</v>
      </c>
    </row>
    <row r="72" spans="2:22" x14ac:dyDescent="0.2">
      <c r="B72" s="11"/>
      <c r="K72" s="11"/>
      <c r="R72" s="11"/>
    </row>
    <row r="75" spans="2:22" x14ac:dyDescent="0.2">
      <c r="N75" s="12"/>
    </row>
    <row r="77" spans="2:22" x14ac:dyDescent="0.2">
      <c r="N77" s="13"/>
      <c r="O77" s="13"/>
    </row>
    <row r="78" spans="2:22" x14ac:dyDescent="0.2">
      <c r="N78" s="13"/>
      <c r="O78" s="13"/>
    </row>
  </sheetData>
  <mergeCells count="39">
    <mergeCell ref="B7:E7"/>
    <mergeCell ref="Q7:S7"/>
    <mergeCell ref="B1:V1"/>
    <mergeCell ref="Q5:S5"/>
    <mergeCell ref="B5:E5"/>
    <mergeCell ref="B6:E6"/>
    <mergeCell ref="T5:V5"/>
    <mergeCell ref="B9:B10"/>
    <mergeCell ref="E9:E10"/>
    <mergeCell ref="D9:D10"/>
    <mergeCell ref="V11:V12"/>
    <mergeCell ref="R11:R12"/>
    <mergeCell ref="S11:S12"/>
    <mergeCell ref="T11:T12"/>
    <mergeCell ref="U11:U12"/>
    <mergeCell ref="N11:N12"/>
    <mergeCell ref="C9:C10"/>
    <mergeCell ref="R9:U9"/>
    <mergeCell ref="O11:O12"/>
    <mergeCell ref="P11:P12"/>
    <mergeCell ref="Q11:Q12"/>
    <mergeCell ref="G11:G12"/>
    <mergeCell ref="E11:E12"/>
    <mergeCell ref="B67:B68"/>
    <mergeCell ref="B11:C11"/>
    <mergeCell ref="B12:C12"/>
    <mergeCell ref="L11:L12"/>
    <mergeCell ref="M11:M12"/>
    <mergeCell ref="F11:F12"/>
    <mergeCell ref="H11:H12"/>
    <mergeCell ref="I11:I12"/>
    <mergeCell ref="J11:J12"/>
    <mergeCell ref="K11:K12"/>
    <mergeCell ref="V9:V10"/>
    <mergeCell ref="F9:G9"/>
    <mergeCell ref="H9:H10"/>
    <mergeCell ref="I9:J9"/>
    <mergeCell ref="K9:M9"/>
    <mergeCell ref="N9:Q9"/>
  </mergeCells>
  <phoneticPr fontId="0" type="noConversion"/>
  <printOptions horizontalCentered="1"/>
  <pageMargins left="0.09" right="0.09" top="0.75" bottom="0.75" header="0.3" footer="0.3"/>
  <pageSetup paperSize="9" scale="58" fitToHeight="0" orientation="landscape" horizontalDpi="4294967293" verticalDpi="144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1:AC67"/>
  <sheetViews>
    <sheetView view="pageBreakPreview" topLeftCell="A32" zoomScale="85" zoomScaleNormal="75" zoomScaleSheetLayoutView="85" workbookViewId="0">
      <selection activeCell="E50" sqref="E50"/>
    </sheetView>
  </sheetViews>
  <sheetFormatPr baseColWidth="10" defaultRowHeight="12.75" x14ac:dyDescent="0.2"/>
  <cols>
    <col min="2" max="2" width="5.140625" customWidth="1"/>
    <col min="3" max="3" width="6.85546875" bestFit="1" customWidth="1"/>
    <col min="4" max="4" width="8.42578125" customWidth="1"/>
    <col min="5" max="8" width="7.28515625" customWidth="1"/>
    <col min="9" max="12" width="7.5703125" customWidth="1"/>
    <col min="13" max="13" width="6.7109375" customWidth="1"/>
    <col min="14" max="14" width="7.5703125" customWidth="1"/>
    <col min="15" max="15" width="6.7109375" customWidth="1"/>
    <col min="16" max="16" width="6.5703125" customWidth="1"/>
    <col min="17" max="17" width="6.28515625" customWidth="1"/>
    <col min="18" max="18" width="6.140625" customWidth="1"/>
    <col min="19" max="19" width="6.42578125" customWidth="1"/>
    <col min="20" max="20" width="7.28515625" customWidth="1"/>
    <col min="21" max="21" width="5.5703125" customWidth="1"/>
    <col min="22" max="22" width="4.42578125" customWidth="1"/>
  </cols>
  <sheetData>
    <row r="1" spans="2:22" ht="18" x14ac:dyDescent="0.25">
      <c r="B1" s="317" t="s">
        <v>0</v>
      </c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</row>
    <row r="3" spans="2:22" s="1" customFormat="1" x14ac:dyDescent="0.2"/>
    <row r="4" spans="2:22" x14ac:dyDescent="0.2">
      <c r="B4" s="305" t="s">
        <v>165</v>
      </c>
      <c r="C4" s="306"/>
      <c r="D4" s="306"/>
      <c r="E4" s="307"/>
      <c r="F4" s="61" t="str">
        <f>+'SAB 28-07'!F5</f>
        <v>VICTOR LARCO HERRERA</v>
      </c>
      <c r="G4" s="62"/>
      <c r="H4" s="62"/>
      <c r="I4" s="62"/>
      <c r="J4" s="63"/>
      <c r="K4" s="66"/>
      <c r="L4" s="66"/>
      <c r="M4" s="67"/>
      <c r="Q4" s="299" t="s">
        <v>1</v>
      </c>
      <c r="R4" s="299"/>
      <c r="S4" s="299"/>
      <c r="T4" s="321" t="str">
        <f>+F6</f>
        <v>VICTOR LARCO</v>
      </c>
      <c r="U4" s="322"/>
      <c r="V4" s="323"/>
    </row>
    <row r="5" spans="2:22" x14ac:dyDescent="0.2">
      <c r="B5" s="301" t="s">
        <v>2</v>
      </c>
      <c r="C5" s="302"/>
      <c r="D5" s="302"/>
      <c r="E5" s="302"/>
      <c r="F5" s="55" t="s">
        <v>158</v>
      </c>
      <c r="G5" s="60"/>
      <c r="H5" s="60"/>
      <c r="I5" s="60"/>
      <c r="J5" s="3" t="s">
        <v>3</v>
      </c>
      <c r="Q5" s="26" t="s">
        <v>5</v>
      </c>
      <c r="R5" s="26"/>
      <c r="S5" s="26"/>
      <c r="T5" s="2" t="s">
        <v>157</v>
      </c>
      <c r="U5" s="2"/>
      <c r="V5" s="3"/>
    </row>
    <row r="6" spans="2:22" x14ac:dyDescent="0.2">
      <c r="B6" s="301" t="s">
        <v>88</v>
      </c>
      <c r="C6" s="302"/>
      <c r="D6" s="302"/>
      <c r="E6" s="303"/>
      <c r="F6" s="56" t="str">
        <f>+'SAB 28-07'!F7</f>
        <v>VICTOR LARCO</v>
      </c>
      <c r="G6" s="57"/>
      <c r="H6" s="57"/>
      <c r="I6" s="57"/>
      <c r="J6" s="58"/>
      <c r="Q6" s="301" t="s">
        <v>6</v>
      </c>
      <c r="R6" s="302"/>
      <c r="S6" s="303"/>
      <c r="T6" s="4" t="s">
        <v>173</v>
      </c>
      <c r="U6" s="5">
        <v>7</v>
      </c>
      <c r="V6" s="4">
        <v>2018</v>
      </c>
    </row>
    <row r="8" spans="2:22" ht="12.75" customHeight="1" x14ac:dyDescent="0.2">
      <c r="B8" s="310" t="s">
        <v>7</v>
      </c>
      <c r="C8" s="310" t="str">
        <f>+'SAB 28-07'!C9</f>
        <v>SENTIDO</v>
      </c>
      <c r="D8" s="310" t="str">
        <f>+'SAB 28-07'!D9</f>
        <v>MOTO (lineal)</v>
      </c>
      <c r="E8" s="310" t="s">
        <v>8</v>
      </c>
      <c r="F8" s="310" t="s">
        <v>9</v>
      </c>
      <c r="G8" s="310"/>
      <c r="H8" s="300" t="s">
        <v>10</v>
      </c>
      <c r="I8" s="300" t="s">
        <v>11</v>
      </c>
      <c r="J8" s="300"/>
      <c r="K8" s="300" t="s">
        <v>12</v>
      </c>
      <c r="L8" s="300"/>
      <c r="M8" s="300"/>
      <c r="N8" s="300" t="s">
        <v>13</v>
      </c>
      <c r="O8" s="300"/>
      <c r="P8" s="300"/>
      <c r="Q8" s="300"/>
      <c r="R8" s="300" t="s">
        <v>14</v>
      </c>
      <c r="S8" s="300"/>
      <c r="T8" s="300"/>
      <c r="U8" s="300"/>
      <c r="V8" s="300" t="s">
        <v>15</v>
      </c>
    </row>
    <row r="9" spans="2:22" ht="18" x14ac:dyDescent="0.2">
      <c r="B9" s="310"/>
      <c r="C9" s="310"/>
      <c r="D9" s="310"/>
      <c r="E9" s="310"/>
      <c r="F9" s="75" t="s">
        <v>16</v>
      </c>
      <c r="G9" s="75" t="s">
        <v>17</v>
      </c>
      <c r="H9" s="300"/>
      <c r="I9" s="28" t="s">
        <v>18</v>
      </c>
      <c r="J9" s="28" t="s">
        <v>19</v>
      </c>
      <c r="K9" s="28" t="s">
        <v>18</v>
      </c>
      <c r="L9" s="28" t="s">
        <v>19</v>
      </c>
      <c r="M9" s="28" t="s">
        <v>20</v>
      </c>
      <c r="N9" s="28" t="s">
        <v>21</v>
      </c>
      <c r="O9" s="28" t="s">
        <v>22</v>
      </c>
      <c r="P9" s="28" t="s">
        <v>23</v>
      </c>
      <c r="Q9" s="28" t="s">
        <v>24</v>
      </c>
      <c r="R9" s="28" t="s">
        <v>25</v>
      </c>
      <c r="S9" s="28" t="s">
        <v>26</v>
      </c>
      <c r="T9" s="28" t="s">
        <v>27</v>
      </c>
      <c r="U9" s="28" t="s">
        <v>28</v>
      </c>
      <c r="V9" s="300"/>
    </row>
    <row r="10" spans="2:22" x14ac:dyDescent="0.2">
      <c r="B10" s="316" t="s">
        <v>29</v>
      </c>
      <c r="C10" s="316"/>
      <c r="D10" s="76"/>
      <c r="E10" s="308"/>
      <c r="F10" s="308"/>
      <c r="G10" s="308"/>
      <c r="H10" s="308"/>
      <c r="I10" s="315"/>
      <c r="J10" s="315"/>
      <c r="K10" s="315"/>
      <c r="L10" s="315"/>
      <c r="M10" s="315"/>
      <c r="N10" s="315"/>
      <c r="O10" s="315"/>
      <c r="P10" s="315"/>
      <c r="Q10" s="315"/>
      <c r="R10" s="315"/>
      <c r="S10" s="315"/>
      <c r="T10" s="315"/>
      <c r="U10" s="315"/>
      <c r="V10" s="315"/>
    </row>
    <row r="11" spans="2:22" x14ac:dyDescent="0.2">
      <c r="B11" s="316" t="s">
        <v>30</v>
      </c>
      <c r="C11" s="316"/>
      <c r="D11" s="76"/>
      <c r="E11" s="308"/>
      <c r="F11" s="308"/>
      <c r="G11" s="308"/>
      <c r="H11" s="308"/>
      <c r="I11" s="315"/>
      <c r="J11" s="315"/>
      <c r="K11" s="315"/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</row>
    <row r="12" spans="2:22" hidden="1" x14ac:dyDescent="0.2">
      <c r="B12" s="41">
        <v>0</v>
      </c>
      <c r="C12" s="7" t="s">
        <v>3</v>
      </c>
      <c r="D12" s="42"/>
      <c r="E12" s="43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52"/>
      <c r="V12" s="46">
        <f>SUM(E12:U12)</f>
        <v>0</v>
      </c>
    </row>
    <row r="13" spans="2:22" hidden="1" x14ac:dyDescent="0.2">
      <c r="B13" s="6">
        <f>B12+1</f>
        <v>1</v>
      </c>
      <c r="C13" s="7" t="s">
        <v>4</v>
      </c>
      <c r="D13" s="29"/>
      <c r="E13" s="29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8"/>
      <c r="V13" s="36">
        <f>SUM(D13:U13)</f>
        <v>0</v>
      </c>
    </row>
    <row r="14" spans="2:22" hidden="1" x14ac:dyDescent="0.2">
      <c r="B14" s="8">
        <f>B13</f>
        <v>1</v>
      </c>
      <c r="C14" s="7" t="s">
        <v>3</v>
      </c>
      <c r="D14" s="29"/>
      <c r="E14" s="29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8"/>
      <c r="V14" s="36">
        <f t="shared" ref="V14:V21" si="0">SUM(D14:U14)</f>
        <v>0</v>
      </c>
    </row>
    <row r="15" spans="2:22" hidden="1" x14ac:dyDescent="0.2">
      <c r="B15" s="6">
        <f>B14+1</f>
        <v>2</v>
      </c>
      <c r="C15" s="7" t="s">
        <v>4</v>
      </c>
      <c r="D15" s="29"/>
      <c r="E15" s="29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8"/>
      <c r="V15" s="36">
        <f t="shared" si="0"/>
        <v>0</v>
      </c>
    </row>
    <row r="16" spans="2:22" hidden="1" x14ac:dyDescent="0.2">
      <c r="B16" s="8">
        <f>B15</f>
        <v>2</v>
      </c>
      <c r="C16" s="7" t="s">
        <v>3</v>
      </c>
      <c r="D16" s="29"/>
      <c r="E16" s="29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8"/>
      <c r="V16" s="36">
        <f t="shared" si="0"/>
        <v>0</v>
      </c>
    </row>
    <row r="17" spans="2:29" hidden="1" x14ac:dyDescent="0.2">
      <c r="B17" s="6">
        <f>B16+1</f>
        <v>3</v>
      </c>
      <c r="C17" s="7" t="s">
        <v>4</v>
      </c>
      <c r="D17" s="29"/>
      <c r="E17" s="29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8"/>
      <c r="V17" s="36">
        <f t="shared" si="0"/>
        <v>0</v>
      </c>
    </row>
    <row r="18" spans="2:29" hidden="1" x14ac:dyDescent="0.2">
      <c r="B18" s="8">
        <f>B17</f>
        <v>3</v>
      </c>
      <c r="C18" s="7" t="s">
        <v>3</v>
      </c>
      <c r="D18" s="29"/>
      <c r="E18" s="29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8"/>
      <c r="V18" s="36">
        <f t="shared" si="0"/>
        <v>0</v>
      </c>
    </row>
    <row r="19" spans="2:29" hidden="1" x14ac:dyDescent="0.2">
      <c r="B19" s="6">
        <f>B18+1</f>
        <v>4</v>
      </c>
      <c r="C19" s="7" t="s">
        <v>4</v>
      </c>
      <c r="D19" s="29"/>
      <c r="E19" s="29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8"/>
      <c r="V19" s="36">
        <f t="shared" si="0"/>
        <v>0</v>
      </c>
    </row>
    <row r="20" spans="2:29" hidden="1" x14ac:dyDescent="0.2">
      <c r="B20" s="8">
        <f>B19</f>
        <v>4</v>
      </c>
      <c r="C20" s="7" t="s">
        <v>3</v>
      </c>
      <c r="D20" s="29"/>
      <c r="E20" s="29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8"/>
      <c r="V20" s="36">
        <f t="shared" si="0"/>
        <v>0</v>
      </c>
    </row>
    <row r="21" spans="2:29" hidden="1" x14ac:dyDescent="0.2">
      <c r="B21" s="6">
        <f>B20+1</f>
        <v>5</v>
      </c>
      <c r="C21" s="7" t="s">
        <v>4</v>
      </c>
      <c r="D21" s="29"/>
      <c r="E21" s="29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8"/>
      <c r="V21" s="36">
        <f t="shared" si="0"/>
        <v>0</v>
      </c>
    </row>
    <row r="22" spans="2:29" hidden="1" x14ac:dyDescent="0.2">
      <c r="B22" s="8">
        <f>B21</f>
        <v>5</v>
      </c>
      <c r="C22" s="7" t="s">
        <v>3</v>
      </c>
      <c r="D22" s="29"/>
      <c r="E22" s="29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8"/>
      <c r="V22" s="36">
        <f>SUM(D22:U22)</f>
        <v>0</v>
      </c>
    </row>
    <row r="23" spans="2:29" x14ac:dyDescent="0.2">
      <c r="B23" s="68">
        <v>4</v>
      </c>
      <c r="C23" s="51" t="s">
        <v>158</v>
      </c>
      <c r="D23" s="19"/>
      <c r="E23" s="19"/>
      <c r="F23" s="19"/>
      <c r="G23" s="19"/>
      <c r="H23" s="19"/>
      <c r="I23" s="19"/>
      <c r="J23" s="19"/>
      <c r="K23" s="19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19">
        <f t="shared" ref="V23:V62" si="1">SUM(D23:U23)</f>
        <v>0</v>
      </c>
    </row>
    <row r="24" spans="2:29" x14ac:dyDescent="0.2">
      <c r="B24" s="68">
        <f>B23</f>
        <v>4</v>
      </c>
      <c r="C24" s="51" t="s">
        <v>3</v>
      </c>
      <c r="D24" s="19"/>
      <c r="E24" s="19"/>
      <c r="F24" s="19"/>
      <c r="G24" s="19"/>
      <c r="H24" s="19"/>
      <c r="I24" s="19"/>
      <c r="J24" s="19"/>
      <c r="K24" s="19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19">
        <f t="shared" si="1"/>
        <v>0</v>
      </c>
    </row>
    <row r="25" spans="2:29" x14ac:dyDescent="0.2">
      <c r="B25" s="68">
        <v>6</v>
      </c>
      <c r="C25" s="51" t="s">
        <v>158</v>
      </c>
      <c r="D25" s="19"/>
      <c r="E25" s="19">
        <v>14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51"/>
      <c r="S25" s="51"/>
      <c r="T25" s="51"/>
      <c r="U25" s="51"/>
      <c r="V25" s="19">
        <f t="shared" si="1"/>
        <v>14</v>
      </c>
    </row>
    <row r="26" spans="2:29" x14ac:dyDescent="0.2">
      <c r="B26" s="68">
        <f>B25</f>
        <v>6</v>
      </c>
      <c r="C26" s="51" t="s">
        <v>3</v>
      </c>
      <c r="D26" s="19">
        <v>6</v>
      </c>
      <c r="E26" s="19">
        <v>16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>
        <f t="shared" si="1"/>
        <v>22</v>
      </c>
    </row>
    <row r="27" spans="2:29" x14ac:dyDescent="0.2">
      <c r="B27" s="68">
        <f>B26+1</f>
        <v>7</v>
      </c>
      <c r="C27" s="51" t="s">
        <v>158</v>
      </c>
      <c r="D27" s="19">
        <v>9</v>
      </c>
      <c r="E27" s="19">
        <v>15</v>
      </c>
      <c r="F27" s="19">
        <v>3</v>
      </c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>
        <f t="shared" si="1"/>
        <v>27</v>
      </c>
      <c r="X27" s="78" t="s">
        <v>68</v>
      </c>
      <c r="Y27" s="78"/>
      <c r="Z27" s="78"/>
      <c r="AA27" s="78"/>
      <c r="AB27" s="78"/>
      <c r="AC27" s="78" t="s">
        <v>153</v>
      </c>
    </row>
    <row r="28" spans="2:29" x14ac:dyDescent="0.2">
      <c r="B28" s="68">
        <f>B27</f>
        <v>7</v>
      </c>
      <c r="C28" s="51" t="s">
        <v>3</v>
      </c>
      <c r="D28" s="19"/>
      <c r="E28" s="19">
        <v>16</v>
      </c>
      <c r="F28" s="19">
        <v>4</v>
      </c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>
        <f t="shared" si="1"/>
        <v>20</v>
      </c>
      <c r="X28" s="78"/>
      <c r="Y28" s="78" t="s">
        <v>131</v>
      </c>
      <c r="Z28" s="78" t="s">
        <v>125</v>
      </c>
      <c r="AA28" s="78" t="s">
        <v>126</v>
      </c>
      <c r="AB28" s="78" t="s">
        <v>139</v>
      </c>
      <c r="AC28" s="78"/>
    </row>
    <row r="29" spans="2:29" x14ac:dyDescent="0.2">
      <c r="B29" s="68">
        <f>B28+1</f>
        <v>8</v>
      </c>
      <c r="C29" s="51" t="s">
        <v>158</v>
      </c>
      <c r="D29" s="19">
        <v>6</v>
      </c>
      <c r="E29" s="19">
        <v>18</v>
      </c>
      <c r="F29" s="19">
        <v>6</v>
      </c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>
        <f t="shared" si="1"/>
        <v>30</v>
      </c>
      <c r="X29" s="78"/>
      <c r="Y29" s="78">
        <v>43310</v>
      </c>
      <c r="Z29" s="78">
        <v>43311</v>
      </c>
      <c r="AA29" s="78">
        <v>43312</v>
      </c>
      <c r="AB29" s="78"/>
      <c r="AC29" s="78"/>
    </row>
    <row r="30" spans="2:29" x14ac:dyDescent="0.2">
      <c r="B30" s="68">
        <f>B29</f>
        <v>8</v>
      </c>
      <c r="C30" s="51" t="s">
        <v>3</v>
      </c>
      <c r="D30" s="19">
        <v>4</v>
      </c>
      <c r="E30" s="19">
        <v>21</v>
      </c>
      <c r="F30" s="19">
        <v>6</v>
      </c>
      <c r="G30" s="337">
        <v>1</v>
      </c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>
        <f t="shared" si="1"/>
        <v>32</v>
      </c>
      <c r="X30" s="78" t="s">
        <v>109</v>
      </c>
      <c r="Y30" s="78">
        <v>20</v>
      </c>
      <c r="Z30" s="78">
        <v>14</v>
      </c>
      <c r="AA30" s="78">
        <v>27</v>
      </c>
      <c r="AB30" s="78">
        <v>171</v>
      </c>
      <c r="AC30" s="78">
        <v>24.428571428571427</v>
      </c>
    </row>
    <row r="31" spans="2:29" x14ac:dyDescent="0.2">
      <c r="B31" s="68">
        <f>B30+1</f>
        <v>9</v>
      </c>
      <c r="C31" s="51" t="s">
        <v>158</v>
      </c>
      <c r="D31" s="19">
        <v>8</v>
      </c>
      <c r="E31" s="19">
        <v>24</v>
      </c>
      <c r="F31" s="19">
        <v>3</v>
      </c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>
        <f t="shared" si="1"/>
        <v>35</v>
      </c>
      <c r="X31" s="78" t="s">
        <v>61</v>
      </c>
      <c r="Y31" s="78">
        <v>85</v>
      </c>
      <c r="Z31" s="78">
        <v>75</v>
      </c>
      <c r="AA31" s="78">
        <v>91</v>
      </c>
      <c r="AB31" s="78">
        <v>581</v>
      </c>
      <c r="AC31" s="78">
        <v>83</v>
      </c>
    </row>
    <row r="32" spans="2:29" x14ac:dyDescent="0.2">
      <c r="B32" s="68">
        <f>B31</f>
        <v>9</v>
      </c>
      <c r="C32" s="51" t="s">
        <v>3</v>
      </c>
      <c r="D32" s="19">
        <v>11</v>
      </c>
      <c r="E32" s="19">
        <v>13</v>
      </c>
      <c r="F32" s="19">
        <v>6</v>
      </c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>
        <f t="shared" si="1"/>
        <v>30</v>
      </c>
      <c r="X32" s="78" t="s">
        <v>62</v>
      </c>
      <c r="Y32" s="78">
        <v>11</v>
      </c>
      <c r="Z32" s="78">
        <v>15</v>
      </c>
      <c r="AA32" s="78">
        <v>18</v>
      </c>
      <c r="AB32" s="78">
        <v>116</v>
      </c>
      <c r="AC32" s="78">
        <v>16.571428571428573</v>
      </c>
    </row>
    <row r="33" spans="2:29" x14ac:dyDescent="0.2">
      <c r="B33" s="68">
        <f>B32+1</f>
        <v>10</v>
      </c>
      <c r="C33" s="51" t="s">
        <v>158</v>
      </c>
      <c r="D33" s="19">
        <v>5</v>
      </c>
      <c r="E33" s="19">
        <v>19</v>
      </c>
      <c r="F33" s="19">
        <v>5</v>
      </c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>
        <f t="shared" si="1"/>
        <v>29</v>
      </c>
      <c r="X33" s="78" t="s">
        <v>63</v>
      </c>
      <c r="Y33" s="78">
        <v>6</v>
      </c>
      <c r="Z33" s="78">
        <v>6</v>
      </c>
      <c r="AA33" s="78">
        <v>5</v>
      </c>
      <c r="AB33" s="78">
        <v>40</v>
      </c>
      <c r="AC33" s="78">
        <v>5.7142857142857144</v>
      </c>
    </row>
    <row r="34" spans="2:29" x14ac:dyDescent="0.2">
      <c r="B34" s="68">
        <f>B33</f>
        <v>10</v>
      </c>
      <c r="C34" s="51" t="s">
        <v>3</v>
      </c>
      <c r="D34" s="19"/>
      <c r="E34" s="19">
        <v>18</v>
      </c>
      <c r="F34" s="19">
        <v>4</v>
      </c>
      <c r="G34" s="19">
        <v>2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>
        <f t="shared" si="1"/>
        <v>24</v>
      </c>
      <c r="X34" s="78" t="s">
        <v>64</v>
      </c>
      <c r="Y34" s="78">
        <v>115</v>
      </c>
      <c r="Z34" s="78">
        <v>168</v>
      </c>
      <c r="AA34" s="78">
        <v>166</v>
      </c>
      <c r="AB34" s="78">
        <v>1027</v>
      </c>
      <c r="AC34" s="78">
        <v>146.71428571428572</v>
      </c>
    </row>
    <row r="35" spans="2:29" x14ac:dyDescent="0.2">
      <c r="B35" s="68">
        <f>B34+1</f>
        <v>11</v>
      </c>
      <c r="C35" s="51" t="s">
        <v>158</v>
      </c>
      <c r="D35" s="19">
        <v>5</v>
      </c>
      <c r="E35" s="19">
        <v>16</v>
      </c>
      <c r="F35" s="19">
        <v>6</v>
      </c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>
        <f t="shared" si="1"/>
        <v>27</v>
      </c>
      <c r="X35" s="78" t="s">
        <v>65</v>
      </c>
      <c r="Y35" s="78">
        <v>0</v>
      </c>
      <c r="Z35" s="78">
        <v>0</v>
      </c>
      <c r="AA35" s="78">
        <v>0</v>
      </c>
      <c r="AB35" s="78">
        <v>0</v>
      </c>
      <c r="AC35" s="78">
        <v>0</v>
      </c>
    </row>
    <row r="36" spans="2:29" x14ac:dyDescent="0.2">
      <c r="B36" s="68">
        <f>B35</f>
        <v>11</v>
      </c>
      <c r="C36" s="51" t="s">
        <v>3</v>
      </c>
      <c r="D36" s="19">
        <v>2</v>
      </c>
      <c r="E36" s="19">
        <v>17</v>
      </c>
      <c r="F36" s="19">
        <v>4</v>
      </c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>
        <f t="shared" si="1"/>
        <v>23</v>
      </c>
      <c r="X36" s="78" t="s">
        <v>66</v>
      </c>
      <c r="Y36" s="78">
        <v>0</v>
      </c>
      <c r="Z36" s="78">
        <v>0</v>
      </c>
      <c r="AA36" s="78">
        <v>0</v>
      </c>
      <c r="AB36" s="78">
        <v>0</v>
      </c>
      <c r="AC36" s="78">
        <v>0</v>
      </c>
    </row>
    <row r="37" spans="2:29" x14ac:dyDescent="0.2">
      <c r="B37" s="68">
        <f>B36+1</f>
        <v>12</v>
      </c>
      <c r="C37" s="51" t="s">
        <v>158</v>
      </c>
      <c r="D37" s="19">
        <v>5</v>
      </c>
      <c r="E37" s="19">
        <v>16</v>
      </c>
      <c r="F37" s="19">
        <v>4</v>
      </c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>
        <f t="shared" si="1"/>
        <v>25</v>
      </c>
      <c r="X37" s="78" t="s">
        <v>67</v>
      </c>
      <c r="Y37" s="78">
        <v>2</v>
      </c>
      <c r="Z37" s="78">
        <v>0</v>
      </c>
      <c r="AA37" s="78">
        <v>0</v>
      </c>
      <c r="AB37" s="78">
        <v>4</v>
      </c>
      <c r="AC37" s="78">
        <v>0.5714285714285714</v>
      </c>
    </row>
    <row r="38" spans="2:29" x14ac:dyDescent="0.2">
      <c r="B38" s="68">
        <f>B37</f>
        <v>12</v>
      </c>
      <c r="C38" s="51" t="s">
        <v>3</v>
      </c>
      <c r="D38" s="19">
        <v>6</v>
      </c>
      <c r="E38" s="19">
        <v>9</v>
      </c>
      <c r="F38" s="19">
        <v>6</v>
      </c>
      <c r="G38" s="19">
        <v>2</v>
      </c>
      <c r="H38" s="19"/>
      <c r="I38" s="19"/>
      <c r="J38" s="78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>
        <f t="shared" si="1"/>
        <v>23</v>
      </c>
      <c r="X38" s="78" t="s">
        <v>32</v>
      </c>
      <c r="Y38" s="78">
        <v>0</v>
      </c>
      <c r="Z38" s="78">
        <v>0</v>
      </c>
      <c r="AA38" s="78">
        <v>0</v>
      </c>
      <c r="AB38" s="78">
        <v>0</v>
      </c>
      <c r="AC38" s="78">
        <v>0</v>
      </c>
    </row>
    <row r="39" spans="2:29" x14ac:dyDescent="0.2">
      <c r="B39" s="68">
        <f>B38+1</f>
        <v>13</v>
      </c>
      <c r="C39" s="51" t="s">
        <v>158</v>
      </c>
      <c r="D39" s="19">
        <v>6</v>
      </c>
      <c r="E39" s="19">
        <v>21</v>
      </c>
      <c r="F39" s="19">
        <v>5</v>
      </c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>
        <f t="shared" si="1"/>
        <v>32</v>
      </c>
      <c r="X39" s="78" t="s">
        <v>154</v>
      </c>
      <c r="Y39" s="78">
        <v>239</v>
      </c>
      <c r="Z39" s="78">
        <v>278</v>
      </c>
      <c r="AA39" s="78">
        <v>307</v>
      </c>
      <c r="AB39" s="78">
        <v>1939</v>
      </c>
      <c r="AC39" s="78">
        <v>277</v>
      </c>
    </row>
    <row r="40" spans="2:29" x14ac:dyDescent="0.2">
      <c r="B40" s="68">
        <f>B39</f>
        <v>13</v>
      </c>
      <c r="C40" s="51" t="s">
        <v>3</v>
      </c>
      <c r="D40" s="19">
        <v>10</v>
      </c>
      <c r="E40" s="19">
        <v>22</v>
      </c>
      <c r="F40" s="19">
        <v>6</v>
      </c>
      <c r="G40" s="19"/>
      <c r="H40" s="19"/>
      <c r="I40" s="19"/>
      <c r="J40" s="78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>
        <f t="shared" si="1"/>
        <v>38</v>
      </c>
    </row>
    <row r="41" spans="2:29" x14ac:dyDescent="0.2">
      <c r="B41" s="68">
        <f>B40+1</f>
        <v>14</v>
      </c>
      <c r="C41" s="51" t="s">
        <v>158</v>
      </c>
      <c r="D41" s="19">
        <v>10</v>
      </c>
      <c r="E41" s="19">
        <v>24</v>
      </c>
      <c r="F41" s="19">
        <v>6</v>
      </c>
      <c r="G41" s="19">
        <v>2</v>
      </c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>
        <f t="shared" si="1"/>
        <v>42</v>
      </c>
    </row>
    <row r="42" spans="2:29" x14ac:dyDescent="0.2">
      <c r="B42" s="68">
        <f>B41</f>
        <v>14</v>
      </c>
      <c r="C42" s="51" t="s">
        <v>3</v>
      </c>
      <c r="D42" s="19">
        <v>12</v>
      </c>
      <c r="E42" s="19">
        <v>15</v>
      </c>
      <c r="F42" s="19">
        <v>6</v>
      </c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>
        <f t="shared" si="1"/>
        <v>33</v>
      </c>
    </row>
    <row r="43" spans="2:29" x14ac:dyDescent="0.2">
      <c r="B43" s="68">
        <f>B42+1</f>
        <v>15</v>
      </c>
      <c r="C43" s="51" t="s">
        <v>158</v>
      </c>
      <c r="D43" s="19">
        <v>8</v>
      </c>
      <c r="E43" s="19">
        <v>19</v>
      </c>
      <c r="F43" s="19">
        <v>5</v>
      </c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>
        <f t="shared" si="1"/>
        <v>32</v>
      </c>
    </row>
    <row r="44" spans="2:29" x14ac:dyDescent="0.2">
      <c r="B44" s="68">
        <f>B43</f>
        <v>15</v>
      </c>
      <c r="C44" s="51" t="s">
        <v>3</v>
      </c>
      <c r="D44" s="19">
        <v>11</v>
      </c>
      <c r="E44" s="19">
        <v>12</v>
      </c>
      <c r="F44" s="19">
        <v>3</v>
      </c>
      <c r="G44" s="19">
        <v>2</v>
      </c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>
        <f t="shared" si="1"/>
        <v>28</v>
      </c>
    </row>
    <row r="45" spans="2:29" x14ac:dyDescent="0.2">
      <c r="B45" s="68">
        <f>B44+1</f>
        <v>16</v>
      </c>
      <c r="C45" s="51" t="s">
        <v>158</v>
      </c>
      <c r="D45" s="19"/>
      <c r="E45" s="19">
        <v>13</v>
      </c>
      <c r="F45" s="19">
        <v>4</v>
      </c>
      <c r="G45" s="19">
        <v>1</v>
      </c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>
        <f t="shared" si="1"/>
        <v>18</v>
      </c>
    </row>
    <row r="46" spans="2:29" x14ac:dyDescent="0.2">
      <c r="B46" s="68">
        <f>B45</f>
        <v>16</v>
      </c>
      <c r="C46" s="51" t="s">
        <v>3</v>
      </c>
      <c r="D46" s="19">
        <v>10</v>
      </c>
      <c r="E46" s="19">
        <v>16</v>
      </c>
      <c r="F46" s="19">
        <v>6</v>
      </c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>
        <f t="shared" si="1"/>
        <v>32</v>
      </c>
    </row>
    <row r="47" spans="2:29" x14ac:dyDescent="0.2">
      <c r="B47" s="68">
        <f>B46+1</f>
        <v>17</v>
      </c>
      <c r="C47" s="51" t="s">
        <v>158</v>
      </c>
      <c r="D47" s="19"/>
      <c r="E47" s="19">
        <v>18</v>
      </c>
      <c r="F47" s="19">
        <v>5</v>
      </c>
      <c r="G47" s="19">
        <v>1</v>
      </c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>
        <f t="shared" si="1"/>
        <v>24</v>
      </c>
    </row>
    <row r="48" spans="2:29" x14ac:dyDescent="0.2">
      <c r="B48" s="68">
        <f>B47</f>
        <v>17</v>
      </c>
      <c r="C48" s="51" t="s">
        <v>3</v>
      </c>
      <c r="D48" s="19">
        <v>8</v>
      </c>
      <c r="E48" s="19">
        <v>28</v>
      </c>
      <c r="F48" s="19">
        <v>3</v>
      </c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>
        <f t="shared" si="1"/>
        <v>39</v>
      </c>
    </row>
    <row r="49" spans="2:22" x14ac:dyDescent="0.2">
      <c r="B49" s="68">
        <f>B48+1</f>
        <v>18</v>
      </c>
      <c r="C49" s="51" t="s">
        <v>158</v>
      </c>
      <c r="D49" s="19">
        <v>6</v>
      </c>
      <c r="E49" s="19">
        <v>23</v>
      </c>
      <c r="F49" s="19">
        <v>6</v>
      </c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>
        <f t="shared" si="1"/>
        <v>35</v>
      </c>
    </row>
    <row r="50" spans="2:22" x14ac:dyDescent="0.2">
      <c r="B50" s="68">
        <f>B49</f>
        <v>18</v>
      </c>
      <c r="C50" s="51" t="s">
        <v>3</v>
      </c>
      <c r="D50" s="19">
        <v>8</v>
      </c>
      <c r="E50" s="19">
        <v>25</v>
      </c>
      <c r="F50" s="19">
        <v>3</v>
      </c>
      <c r="G50" s="19">
        <v>1</v>
      </c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>
        <f t="shared" si="1"/>
        <v>37</v>
      </c>
    </row>
    <row r="51" spans="2:22" x14ac:dyDescent="0.2">
      <c r="B51" s="68">
        <f>B50+1</f>
        <v>19</v>
      </c>
      <c r="C51" s="51" t="s">
        <v>158</v>
      </c>
      <c r="D51" s="19">
        <v>8</v>
      </c>
      <c r="E51" s="19">
        <v>14</v>
      </c>
      <c r="F51" s="19">
        <v>6</v>
      </c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>
        <f t="shared" si="1"/>
        <v>28</v>
      </c>
    </row>
    <row r="52" spans="2:22" x14ac:dyDescent="0.2">
      <c r="B52" s="68">
        <f>B51</f>
        <v>19</v>
      </c>
      <c r="C52" s="51" t="s">
        <v>3</v>
      </c>
      <c r="D52" s="19">
        <v>6</v>
      </c>
      <c r="E52" s="19">
        <v>15</v>
      </c>
      <c r="F52" s="19">
        <v>3</v>
      </c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>
        <f t="shared" si="1"/>
        <v>24</v>
      </c>
    </row>
    <row r="53" spans="2:22" x14ac:dyDescent="0.2">
      <c r="B53" s="68">
        <f>B52+1</f>
        <v>20</v>
      </c>
      <c r="C53" s="51" t="s">
        <v>158</v>
      </c>
      <c r="D53" s="19"/>
      <c r="E53" s="19">
        <v>15</v>
      </c>
      <c r="F53" s="19">
        <v>5</v>
      </c>
      <c r="G53" s="19">
        <v>1</v>
      </c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>
        <f t="shared" si="1"/>
        <v>21</v>
      </c>
    </row>
    <row r="54" spans="2:22" x14ac:dyDescent="0.2">
      <c r="B54" s="68">
        <f>B53</f>
        <v>20</v>
      </c>
      <c r="C54" s="51" t="s">
        <v>3</v>
      </c>
      <c r="D54" s="19">
        <v>10</v>
      </c>
      <c r="E54" s="19">
        <v>11</v>
      </c>
      <c r="F54" s="19">
        <v>4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>
        <f t="shared" si="1"/>
        <v>25</v>
      </c>
    </row>
    <row r="55" spans="2:22" x14ac:dyDescent="0.2">
      <c r="B55" s="68">
        <f>B54+1</f>
        <v>21</v>
      </c>
      <c r="C55" s="51" t="s">
        <v>158</v>
      </c>
      <c r="D55" s="19">
        <v>9</v>
      </c>
      <c r="E55" s="19">
        <v>14</v>
      </c>
      <c r="F55" s="19">
        <v>4</v>
      </c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>
        <f t="shared" si="1"/>
        <v>27</v>
      </c>
    </row>
    <row r="56" spans="2:22" x14ac:dyDescent="0.2">
      <c r="B56" s="68">
        <f>B55</f>
        <v>21</v>
      </c>
      <c r="C56" s="51" t="s">
        <v>3</v>
      </c>
      <c r="D56" s="19">
        <v>6</v>
      </c>
      <c r="E56" s="19">
        <v>8</v>
      </c>
      <c r="F56" s="19">
        <v>6</v>
      </c>
      <c r="G56" s="19">
        <v>1</v>
      </c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>
        <f t="shared" si="1"/>
        <v>21</v>
      </c>
    </row>
    <row r="57" spans="2:22" x14ac:dyDescent="0.2">
      <c r="B57" s="68">
        <f>B56+1</f>
        <v>22</v>
      </c>
      <c r="C57" s="51" t="s">
        <v>158</v>
      </c>
      <c r="D57" s="19">
        <v>9</v>
      </c>
      <c r="E57" s="19">
        <v>9</v>
      </c>
      <c r="F57" s="19">
        <v>5</v>
      </c>
      <c r="G57" s="19">
        <v>1</v>
      </c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>
        <f t="shared" si="1"/>
        <v>24</v>
      </c>
    </row>
    <row r="58" spans="2:22" hidden="1" x14ac:dyDescent="0.2">
      <c r="B58" s="23">
        <f>B57</f>
        <v>22</v>
      </c>
      <c r="C58" s="19" t="s">
        <v>3</v>
      </c>
      <c r="D58" s="19"/>
      <c r="E58" s="19">
        <v>9</v>
      </c>
      <c r="F58" s="19">
        <v>4</v>
      </c>
      <c r="G58" s="51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>
        <f t="shared" si="1"/>
        <v>13</v>
      </c>
    </row>
    <row r="59" spans="2:22" ht="13.5" hidden="1" thickBot="1" x14ac:dyDescent="0.25">
      <c r="B59" s="9">
        <f>B58+1</f>
        <v>23</v>
      </c>
      <c r="C59" s="10" t="s">
        <v>4</v>
      </c>
      <c r="D59" s="19">
        <v>8</v>
      </c>
      <c r="E59" s="19">
        <v>10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>
        <f t="shared" si="1"/>
        <v>18</v>
      </c>
    </row>
    <row r="60" spans="2:22" x14ac:dyDescent="0.2">
      <c r="B60" s="249">
        <v>22</v>
      </c>
      <c r="C60" s="50" t="s">
        <v>3</v>
      </c>
      <c r="D60" s="19"/>
      <c r="E60" s="19">
        <v>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>
        <f t="shared" si="1"/>
        <v>5</v>
      </c>
    </row>
    <row r="61" spans="2:22" x14ac:dyDescent="0.2">
      <c r="B61" s="249">
        <v>23</v>
      </c>
      <c r="C61" s="50" t="s">
        <v>158</v>
      </c>
      <c r="D61" s="19"/>
      <c r="E61" s="19">
        <v>2</v>
      </c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>
        <f t="shared" si="1"/>
        <v>2</v>
      </c>
    </row>
    <row r="62" spans="2:22" x14ac:dyDescent="0.2">
      <c r="B62" s="249">
        <v>23</v>
      </c>
      <c r="C62" s="50" t="s">
        <v>3</v>
      </c>
      <c r="D62" s="19"/>
      <c r="E62" s="19">
        <v>1</v>
      </c>
      <c r="F62" s="19"/>
      <c r="G62" s="51"/>
      <c r="H62" s="19"/>
      <c r="I62" s="19"/>
      <c r="J62" s="19"/>
      <c r="K62" s="19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19">
        <f t="shared" si="1"/>
        <v>1</v>
      </c>
    </row>
    <row r="63" spans="2:22" x14ac:dyDescent="0.2">
      <c r="B63" s="249">
        <v>24</v>
      </c>
      <c r="C63" s="50" t="s">
        <v>158</v>
      </c>
      <c r="D63" s="19"/>
      <c r="E63" s="19"/>
      <c r="F63" s="19"/>
      <c r="G63" s="51"/>
      <c r="H63" s="19"/>
      <c r="I63" s="19"/>
      <c r="J63" s="19"/>
      <c r="K63" s="19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19"/>
    </row>
    <row r="64" spans="2:22" ht="12.75" customHeight="1" x14ac:dyDescent="0.2">
      <c r="B64" s="313" t="s">
        <v>15</v>
      </c>
      <c r="C64" s="17" t="s">
        <v>3</v>
      </c>
      <c r="D64" s="17">
        <f t="shared" ref="D64:V64" si="2">+D60+D58+D56+D54+D52+D50+D48+D46+D44+D42+D40+D38+D36+D34+D32+D30+D28+D26+D24+D22+D62</f>
        <v>110</v>
      </c>
      <c r="E64" s="17">
        <f t="shared" si="2"/>
        <v>277</v>
      </c>
      <c r="F64" s="17">
        <f t="shared" si="2"/>
        <v>74</v>
      </c>
      <c r="G64" s="17">
        <f t="shared" si="2"/>
        <v>9</v>
      </c>
      <c r="H64" s="17">
        <f t="shared" si="2"/>
        <v>0</v>
      </c>
      <c r="I64" s="17">
        <f t="shared" si="2"/>
        <v>0</v>
      </c>
      <c r="J64" s="17">
        <f t="shared" si="2"/>
        <v>0</v>
      </c>
      <c r="K64" s="17">
        <f t="shared" si="2"/>
        <v>0</v>
      </c>
      <c r="L64" s="17">
        <f t="shared" si="2"/>
        <v>0</v>
      </c>
      <c r="M64" s="17">
        <f t="shared" si="2"/>
        <v>0</v>
      </c>
      <c r="N64" s="17">
        <f t="shared" si="2"/>
        <v>0</v>
      </c>
      <c r="O64" s="17">
        <f t="shared" si="2"/>
        <v>0</v>
      </c>
      <c r="P64" s="17">
        <f t="shared" si="2"/>
        <v>0</v>
      </c>
      <c r="Q64" s="17">
        <f t="shared" si="2"/>
        <v>0</v>
      </c>
      <c r="R64" s="17">
        <f t="shared" si="2"/>
        <v>0</v>
      </c>
      <c r="S64" s="17">
        <f t="shared" si="2"/>
        <v>0</v>
      </c>
      <c r="T64" s="17">
        <f t="shared" si="2"/>
        <v>0</v>
      </c>
      <c r="U64" s="17">
        <f t="shared" si="2"/>
        <v>0</v>
      </c>
      <c r="V64" s="17">
        <f t="shared" si="2"/>
        <v>470</v>
      </c>
    </row>
    <row r="65" spans="2:22" x14ac:dyDescent="0.2">
      <c r="B65" s="314"/>
      <c r="C65" s="22" t="s">
        <v>158</v>
      </c>
      <c r="D65" s="22">
        <f t="shared" ref="D65:V65" si="3">+D61+D59+D57+D55+D53+D51+D49+D47+D45+D43+D41+D39+D37+D35+D33+D31+D29+D27+D25+D23+D21</f>
        <v>102</v>
      </c>
      <c r="E65" s="22">
        <f t="shared" si="3"/>
        <v>304</v>
      </c>
      <c r="F65" s="22">
        <f t="shared" si="3"/>
        <v>78</v>
      </c>
      <c r="G65" s="22">
        <f t="shared" si="3"/>
        <v>6</v>
      </c>
      <c r="H65" s="22">
        <f t="shared" si="3"/>
        <v>0</v>
      </c>
      <c r="I65" s="22">
        <f t="shared" si="3"/>
        <v>0</v>
      </c>
      <c r="J65" s="22">
        <f t="shared" si="3"/>
        <v>0</v>
      </c>
      <c r="K65" s="22">
        <f t="shared" si="3"/>
        <v>0</v>
      </c>
      <c r="L65" s="22">
        <f t="shared" si="3"/>
        <v>0</v>
      </c>
      <c r="M65" s="22">
        <f t="shared" si="3"/>
        <v>0</v>
      </c>
      <c r="N65" s="22">
        <f t="shared" si="3"/>
        <v>0</v>
      </c>
      <c r="O65" s="22">
        <f t="shared" si="3"/>
        <v>0</v>
      </c>
      <c r="P65" s="22">
        <f t="shared" si="3"/>
        <v>0</v>
      </c>
      <c r="Q65" s="22">
        <f t="shared" si="3"/>
        <v>0</v>
      </c>
      <c r="R65" s="22">
        <f t="shared" si="3"/>
        <v>0</v>
      </c>
      <c r="S65" s="22">
        <f t="shared" si="3"/>
        <v>0</v>
      </c>
      <c r="T65" s="22">
        <f t="shared" si="3"/>
        <v>0</v>
      </c>
      <c r="U65" s="22">
        <f t="shared" si="3"/>
        <v>0</v>
      </c>
      <c r="V65" s="22">
        <f t="shared" si="3"/>
        <v>490</v>
      </c>
    </row>
    <row r="67" spans="2:22" x14ac:dyDescent="0.2">
      <c r="D67">
        <f>SUM(D64:D66)</f>
        <v>212</v>
      </c>
      <c r="E67">
        <f t="shared" ref="E67:V67" si="4">SUM(E64:E66)</f>
        <v>581</v>
      </c>
      <c r="F67">
        <f t="shared" si="4"/>
        <v>152</v>
      </c>
      <c r="G67">
        <f t="shared" si="4"/>
        <v>15</v>
      </c>
      <c r="H67">
        <f t="shared" si="4"/>
        <v>0</v>
      </c>
      <c r="I67">
        <f t="shared" si="4"/>
        <v>0</v>
      </c>
      <c r="J67">
        <f t="shared" si="4"/>
        <v>0</v>
      </c>
      <c r="K67">
        <f t="shared" si="4"/>
        <v>0</v>
      </c>
      <c r="L67">
        <f t="shared" si="4"/>
        <v>0</v>
      </c>
      <c r="M67">
        <f t="shared" si="4"/>
        <v>0</v>
      </c>
      <c r="N67">
        <f t="shared" si="4"/>
        <v>0</v>
      </c>
      <c r="O67">
        <f t="shared" si="4"/>
        <v>0</v>
      </c>
      <c r="P67">
        <f t="shared" si="4"/>
        <v>0</v>
      </c>
      <c r="Q67">
        <f t="shared" si="4"/>
        <v>0</v>
      </c>
      <c r="R67">
        <f t="shared" si="4"/>
        <v>0</v>
      </c>
      <c r="S67">
        <f t="shared" si="4"/>
        <v>0</v>
      </c>
      <c r="T67">
        <f t="shared" si="4"/>
        <v>0</v>
      </c>
      <c r="U67">
        <f t="shared" si="4"/>
        <v>0</v>
      </c>
      <c r="V67">
        <f t="shared" si="4"/>
        <v>960</v>
      </c>
    </row>
  </sheetData>
  <mergeCells count="39">
    <mergeCell ref="B64:B65"/>
    <mergeCell ref="V10:V11"/>
    <mergeCell ref="R10:R11"/>
    <mergeCell ref="S10:S11"/>
    <mergeCell ref="T10:T11"/>
    <mergeCell ref="U10:U11"/>
    <mergeCell ref="N10:N11"/>
    <mergeCell ref="O10:O11"/>
    <mergeCell ref="J10:J11"/>
    <mergeCell ref="K10:K11"/>
    <mergeCell ref="L10:L11"/>
    <mergeCell ref="M10:M11"/>
    <mergeCell ref="F10:F11"/>
    <mergeCell ref="G10:G11"/>
    <mergeCell ref="P10:P11"/>
    <mergeCell ref="Q10:Q11"/>
    <mergeCell ref="B10:C10"/>
    <mergeCell ref="B11:C11"/>
    <mergeCell ref="E10:E11"/>
    <mergeCell ref="B8:B9"/>
    <mergeCell ref="E8:E9"/>
    <mergeCell ref="D8:D9"/>
    <mergeCell ref="H10:H11"/>
    <mergeCell ref="I10:I11"/>
    <mergeCell ref="F8:G8"/>
    <mergeCell ref="H8:H9"/>
    <mergeCell ref="I8:J8"/>
    <mergeCell ref="B1:V1"/>
    <mergeCell ref="Q4:S4"/>
    <mergeCell ref="V8:V9"/>
    <mergeCell ref="B5:E5"/>
    <mergeCell ref="B6:E6"/>
    <mergeCell ref="Q6:S6"/>
    <mergeCell ref="K8:M8"/>
    <mergeCell ref="C8:C9"/>
    <mergeCell ref="B4:E4"/>
    <mergeCell ref="N8:Q8"/>
    <mergeCell ref="R8:U8"/>
    <mergeCell ref="T4:V4"/>
  </mergeCells>
  <phoneticPr fontId="0" type="noConversion"/>
  <printOptions horizontalCentered="1"/>
  <pageMargins left="0.25" right="0.25" top="0.75" bottom="0.75" header="0.3" footer="0.3"/>
  <pageSetup paperSize="9" scale="63" orientation="landscape" horizontalDpi="4294967293" verticalDpi="144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1:AB76"/>
  <sheetViews>
    <sheetView view="pageBreakPreview" zoomScale="85" zoomScaleNormal="75" zoomScaleSheetLayoutView="85" workbookViewId="0">
      <selection activeCell="H67" sqref="H67"/>
    </sheetView>
  </sheetViews>
  <sheetFormatPr baseColWidth="10" defaultRowHeight="12.75" x14ac:dyDescent="0.2"/>
  <cols>
    <col min="2" max="2" width="5" customWidth="1"/>
    <col min="3" max="3" width="5.5703125" customWidth="1"/>
    <col min="4" max="4" width="7.140625" customWidth="1"/>
    <col min="5" max="7" width="7.28515625" customWidth="1"/>
    <col min="8" max="8" width="8" customWidth="1"/>
    <col min="9" max="18" width="7.5703125" customWidth="1"/>
    <col min="19" max="19" width="5.85546875" customWidth="1"/>
    <col min="20" max="20" width="8" customWidth="1"/>
    <col min="21" max="21" width="5.28515625" customWidth="1"/>
    <col min="22" max="22" width="4.85546875" customWidth="1"/>
  </cols>
  <sheetData>
    <row r="1" spans="2:22" ht="18" x14ac:dyDescent="0.25">
      <c r="B1" s="317" t="s">
        <v>0</v>
      </c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</row>
    <row r="3" spans="2:22" s="1" customFormat="1" x14ac:dyDescent="0.2"/>
    <row r="4" spans="2:22" x14ac:dyDescent="0.2">
      <c r="B4" s="305" t="s">
        <v>165</v>
      </c>
      <c r="C4" s="306"/>
      <c r="D4" s="306"/>
      <c r="E4" s="307"/>
      <c r="F4" s="61" t="str">
        <f>+'DOM 29-07'!F4</f>
        <v>VICTOR LARCO HERRERA</v>
      </c>
      <c r="G4" s="62"/>
      <c r="H4" s="62"/>
      <c r="I4" s="62"/>
      <c r="J4" s="63"/>
      <c r="K4" s="66"/>
      <c r="L4" s="66"/>
      <c r="M4" s="67"/>
      <c r="Q4" s="299" t="s">
        <v>1</v>
      </c>
      <c r="R4" s="299"/>
      <c r="S4" s="299"/>
      <c r="T4" s="321" t="str">
        <f>+F6</f>
        <v>VICTOR LARCO</v>
      </c>
      <c r="U4" s="322"/>
      <c r="V4" s="323"/>
    </row>
    <row r="5" spans="2:22" x14ac:dyDescent="0.2">
      <c r="B5" s="301" t="s">
        <v>2</v>
      </c>
      <c r="C5" s="302"/>
      <c r="D5" s="302"/>
      <c r="E5" s="302"/>
      <c r="F5" s="55" t="s">
        <v>158</v>
      </c>
      <c r="G5" s="60"/>
      <c r="H5" s="60"/>
      <c r="I5" s="60"/>
      <c r="J5" s="3" t="s">
        <v>3</v>
      </c>
      <c r="Q5" s="26" t="s">
        <v>5</v>
      </c>
      <c r="R5" s="26"/>
      <c r="S5" s="26"/>
      <c r="T5" s="2" t="s">
        <v>157</v>
      </c>
      <c r="U5" s="2"/>
      <c r="V5" s="3"/>
    </row>
    <row r="6" spans="2:22" x14ac:dyDescent="0.2">
      <c r="B6" s="301" t="s">
        <v>88</v>
      </c>
      <c r="C6" s="302"/>
      <c r="D6" s="302"/>
      <c r="E6" s="303"/>
      <c r="F6" s="56" t="str">
        <f>+'DOM 29-07'!F6</f>
        <v>VICTOR LARCO</v>
      </c>
      <c r="G6" s="57"/>
      <c r="H6" s="57"/>
      <c r="I6" s="57"/>
      <c r="J6" s="58"/>
      <c r="Q6" s="301" t="s">
        <v>6</v>
      </c>
      <c r="R6" s="302"/>
      <c r="S6" s="303"/>
      <c r="T6" s="4">
        <v>30</v>
      </c>
      <c r="U6" s="5">
        <v>7</v>
      </c>
      <c r="V6" s="4">
        <v>2018</v>
      </c>
    </row>
    <row r="8" spans="2:22" x14ac:dyDescent="0.2">
      <c r="B8" s="310" t="s">
        <v>7</v>
      </c>
      <c r="C8" s="304" t="s">
        <v>2</v>
      </c>
      <c r="D8" s="310" t="str">
        <f>+'DOM 29-07'!D8:D9</f>
        <v>MOTO (lineal)</v>
      </c>
      <c r="E8" s="310" t="s">
        <v>8</v>
      </c>
      <c r="F8" s="310" t="s">
        <v>9</v>
      </c>
      <c r="G8" s="310"/>
      <c r="H8" s="300" t="s">
        <v>10</v>
      </c>
      <c r="I8" s="300" t="s">
        <v>11</v>
      </c>
      <c r="J8" s="300"/>
      <c r="K8" s="300" t="s">
        <v>12</v>
      </c>
      <c r="L8" s="300"/>
      <c r="M8" s="300"/>
      <c r="N8" s="300" t="s">
        <v>13</v>
      </c>
      <c r="O8" s="300"/>
      <c r="P8" s="300"/>
      <c r="Q8" s="300"/>
      <c r="R8" s="300" t="s">
        <v>14</v>
      </c>
      <c r="S8" s="300"/>
      <c r="T8" s="300"/>
      <c r="U8" s="300"/>
      <c r="V8" s="300" t="s">
        <v>15</v>
      </c>
    </row>
    <row r="9" spans="2:22" ht="18" x14ac:dyDescent="0.2">
      <c r="B9" s="310"/>
      <c r="C9" s="304"/>
      <c r="D9" s="310"/>
      <c r="E9" s="310"/>
      <c r="F9" s="27" t="s">
        <v>16</v>
      </c>
      <c r="G9" s="27" t="s">
        <v>17</v>
      </c>
      <c r="H9" s="300"/>
      <c r="I9" s="28" t="s">
        <v>18</v>
      </c>
      <c r="J9" s="28" t="s">
        <v>19</v>
      </c>
      <c r="K9" s="28" t="s">
        <v>18</v>
      </c>
      <c r="L9" s="28" t="s">
        <v>19</v>
      </c>
      <c r="M9" s="28" t="s">
        <v>20</v>
      </c>
      <c r="N9" s="28" t="s">
        <v>21</v>
      </c>
      <c r="O9" s="28" t="s">
        <v>22</v>
      </c>
      <c r="P9" s="28" t="s">
        <v>23</v>
      </c>
      <c r="Q9" s="28" t="s">
        <v>24</v>
      </c>
      <c r="R9" s="28" t="s">
        <v>25</v>
      </c>
      <c r="S9" s="28" t="s">
        <v>26</v>
      </c>
      <c r="T9" s="28" t="s">
        <v>27</v>
      </c>
      <c r="U9" s="28" t="s">
        <v>28</v>
      </c>
      <c r="V9" s="300"/>
    </row>
    <row r="10" spans="2:22" x14ac:dyDescent="0.2">
      <c r="B10" s="316" t="s">
        <v>29</v>
      </c>
      <c r="C10" s="316"/>
      <c r="D10" s="40"/>
      <c r="E10" s="308"/>
      <c r="F10" s="308"/>
      <c r="G10" s="308"/>
      <c r="H10" s="308"/>
      <c r="I10" s="315"/>
      <c r="J10" s="315"/>
      <c r="K10" s="315"/>
      <c r="L10" s="315"/>
      <c r="M10" s="315"/>
      <c r="N10" s="315"/>
      <c r="O10" s="315"/>
      <c r="P10" s="315"/>
      <c r="Q10" s="315"/>
      <c r="R10" s="315"/>
      <c r="S10" s="315"/>
      <c r="T10" s="315"/>
      <c r="U10" s="315"/>
      <c r="V10" s="315"/>
    </row>
    <row r="11" spans="2:22" x14ac:dyDescent="0.2">
      <c r="B11" s="316" t="s">
        <v>30</v>
      </c>
      <c r="C11" s="316"/>
      <c r="D11" s="40"/>
      <c r="E11" s="308"/>
      <c r="F11" s="308"/>
      <c r="G11" s="308"/>
      <c r="H11" s="308"/>
      <c r="I11" s="315"/>
      <c r="J11" s="315"/>
      <c r="K11" s="315"/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</row>
    <row r="12" spans="2:22" hidden="1" x14ac:dyDescent="0.2">
      <c r="B12" s="41">
        <v>0</v>
      </c>
      <c r="C12" s="7" t="s">
        <v>3</v>
      </c>
      <c r="D12" s="42"/>
      <c r="E12" s="43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52"/>
      <c r="V12" s="46">
        <f>SUM(E12:U12)</f>
        <v>0</v>
      </c>
    </row>
    <row r="13" spans="2:22" hidden="1" x14ac:dyDescent="0.2">
      <c r="B13" s="6">
        <f>B12+1</f>
        <v>1</v>
      </c>
      <c r="C13" s="7" t="s">
        <v>4</v>
      </c>
      <c r="D13" s="29"/>
      <c r="E13" s="29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8"/>
      <c r="V13" s="36">
        <f>SUM(E13:U13)</f>
        <v>0</v>
      </c>
    </row>
    <row r="14" spans="2:22" hidden="1" x14ac:dyDescent="0.2">
      <c r="B14" s="8">
        <f>B13</f>
        <v>1</v>
      </c>
      <c r="C14" s="7" t="s">
        <v>3</v>
      </c>
      <c r="D14" s="29"/>
      <c r="E14" s="29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8"/>
      <c r="V14" s="36">
        <f>SUM(E14:U14)</f>
        <v>0</v>
      </c>
    </row>
    <row r="15" spans="2:22" hidden="1" x14ac:dyDescent="0.2">
      <c r="B15" s="6">
        <f>B14+1</f>
        <v>2</v>
      </c>
      <c r="C15" s="7" t="s">
        <v>4</v>
      </c>
      <c r="D15" s="29"/>
      <c r="E15" s="29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8"/>
      <c r="V15" s="36">
        <f>SUM(D15:U15)</f>
        <v>0</v>
      </c>
    </row>
    <row r="16" spans="2:22" hidden="1" x14ac:dyDescent="0.2">
      <c r="B16" s="8">
        <f>B15</f>
        <v>2</v>
      </c>
      <c r="C16" s="7" t="s">
        <v>3</v>
      </c>
      <c r="D16" s="29"/>
      <c r="E16" s="29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8"/>
      <c r="V16" s="36">
        <f t="shared" ref="V16:V58" si="0">SUM(D16:U16)</f>
        <v>0</v>
      </c>
    </row>
    <row r="17" spans="2:28" hidden="1" x14ac:dyDescent="0.2">
      <c r="B17" s="6">
        <f>B16+1</f>
        <v>3</v>
      </c>
      <c r="C17" s="7" t="s">
        <v>4</v>
      </c>
      <c r="D17" s="29"/>
      <c r="E17" s="29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8"/>
      <c r="V17" s="36">
        <f t="shared" si="0"/>
        <v>0</v>
      </c>
    </row>
    <row r="18" spans="2:28" hidden="1" x14ac:dyDescent="0.2">
      <c r="B18" s="8">
        <f>B17</f>
        <v>3</v>
      </c>
      <c r="C18" s="7" t="s">
        <v>3</v>
      </c>
      <c r="D18" s="29"/>
      <c r="E18" s="29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8"/>
      <c r="V18" s="36">
        <f t="shared" si="0"/>
        <v>0</v>
      </c>
    </row>
    <row r="19" spans="2:28" hidden="1" x14ac:dyDescent="0.2">
      <c r="B19" s="6">
        <f>B18+1</f>
        <v>4</v>
      </c>
      <c r="C19" s="7" t="s">
        <v>4</v>
      </c>
      <c r="D19" s="29"/>
      <c r="E19" s="29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8"/>
      <c r="V19" s="36">
        <f t="shared" si="0"/>
        <v>0</v>
      </c>
    </row>
    <row r="20" spans="2:28" hidden="1" x14ac:dyDescent="0.2">
      <c r="B20" s="8">
        <f>B19</f>
        <v>4</v>
      </c>
      <c r="C20" s="7" t="s">
        <v>3</v>
      </c>
      <c r="D20" s="29"/>
      <c r="E20" s="29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8"/>
      <c r="V20" s="36">
        <f t="shared" si="0"/>
        <v>0</v>
      </c>
    </row>
    <row r="21" spans="2:28" hidden="1" x14ac:dyDescent="0.2">
      <c r="B21" s="6">
        <f>B20+1</f>
        <v>5</v>
      </c>
      <c r="C21" s="7" t="s">
        <v>4</v>
      </c>
      <c r="D21" s="29"/>
      <c r="E21" s="29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8"/>
      <c r="V21" s="36">
        <f t="shared" si="0"/>
        <v>0</v>
      </c>
    </row>
    <row r="22" spans="2:28" hidden="1" x14ac:dyDescent="0.2">
      <c r="B22" s="8">
        <f>B21</f>
        <v>5</v>
      </c>
      <c r="C22" s="7" t="s">
        <v>3</v>
      </c>
      <c r="D22" s="29"/>
      <c r="E22" s="29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8"/>
      <c r="V22" s="36">
        <f t="shared" si="0"/>
        <v>0</v>
      </c>
    </row>
    <row r="23" spans="2:28" x14ac:dyDescent="0.2">
      <c r="B23" s="18">
        <v>4</v>
      </c>
      <c r="C23" s="19" t="s">
        <v>158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>
        <f t="shared" si="0"/>
        <v>0</v>
      </c>
    </row>
    <row r="24" spans="2:28" x14ac:dyDescent="0.2">
      <c r="B24" s="18">
        <f>B23</f>
        <v>4</v>
      </c>
      <c r="C24" s="19" t="s">
        <v>3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>
        <f t="shared" si="0"/>
        <v>0</v>
      </c>
    </row>
    <row r="25" spans="2:28" x14ac:dyDescent="0.2">
      <c r="B25" s="18">
        <v>5</v>
      </c>
      <c r="C25" s="19" t="s">
        <v>158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>
        <f t="shared" si="0"/>
        <v>0</v>
      </c>
    </row>
    <row r="26" spans="2:28" x14ac:dyDescent="0.2">
      <c r="B26" s="18">
        <f>B25</f>
        <v>5</v>
      </c>
      <c r="C26" s="19" t="s">
        <v>3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>
        <f t="shared" si="0"/>
        <v>0</v>
      </c>
    </row>
    <row r="27" spans="2:28" x14ac:dyDescent="0.2">
      <c r="B27" s="18">
        <f>B26+1</f>
        <v>6</v>
      </c>
      <c r="C27" s="19" t="s">
        <v>158</v>
      </c>
      <c r="D27" s="19">
        <v>6</v>
      </c>
      <c r="E27" s="19">
        <v>16</v>
      </c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>
        <f t="shared" si="0"/>
        <v>22</v>
      </c>
      <c r="X27" s="78" t="s">
        <v>68</v>
      </c>
      <c r="Y27" s="78"/>
      <c r="Z27" s="78"/>
      <c r="AA27" s="78"/>
      <c r="AB27" s="78" t="s">
        <v>153</v>
      </c>
    </row>
    <row r="28" spans="2:28" x14ac:dyDescent="0.2">
      <c r="B28" s="18">
        <f>B27</f>
        <v>6</v>
      </c>
      <c r="C28" s="19" t="s">
        <v>3</v>
      </c>
      <c r="D28" s="19">
        <v>8</v>
      </c>
      <c r="E28" s="19">
        <v>16</v>
      </c>
      <c r="F28" s="19">
        <v>6</v>
      </c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>
        <f t="shared" si="0"/>
        <v>30</v>
      </c>
      <c r="X28" s="78"/>
      <c r="Y28" s="78" t="s">
        <v>125</v>
      </c>
      <c r="Z28" s="78" t="s">
        <v>126</v>
      </c>
      <c r="AA28" s="78" t="s">
        <v>139</v>
      </c>
      <c r="AB28" s="78"/>
    </row>
    <row r="29" spans="2:28" x14ac:dyDescent="0.2">
      <c r="B29" s="18">
        <f>B28+1</f>
        <v>7</v>
      </c>
      <c r="C29" s="19" t="s">
        <v>158</v>
      </c>
      <c r="D29" s="19"/>
      <c r="E29" s="19">
        <v>16</v>
      </c>
      <c r="F29" s="19">
        <v>4</v>
      </c>
      <c r="G29" s="19">
        <v>1</v>
      </c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>
        <f t="shared" si="0"/>
        <v>21</v>
      </c>
      <c r="X29" s="78"/>
      <c r="Y29" s="78">
        <v>43311</v>
      </c>
      <c r="Z29" s="78">
        <v>43312</v>
      </c>
      <c r="AA29" s="78"/>
      <c r="AB29" s="78"/>
    </row>
    <row r="30" spans="2:28" x14ac:dyDescent="0.2">
      <c r="B30" s="18">
        <f>B29</f>
        <v>7</v>
      </c>
      <c r="C30" s="19" t="s">
        <v>3</v>
      </c>
      <c r="D30" s="19">
        <v>6</v>
      </c>
      <c r="E30" s="19">
        <v>18</v>
      </c>
      <c r="F30" s="19">
        <v>6</v>
      </c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>
        <f t="shared" si="0"/>
        <v>30</v>
      </c>
      <c r="X30" s="78" t="s">
        <v>109</v>
      </c>
      <c r="Y30" s="78">
        <v>14</v>
      </c>
      <c r="Z30" s="78">
        <v>27</v>
      </c>
      <c r="AA30" s="78">
        <v>171</v>
      </c>
      <c r="AB30" s="78">
        <v>24.428571428571427</v>
      </c>
    </row>
    <row r="31" spans="2:28" x14ac:dyDescent="0.2">
      <c r="B31" s="18">
        <f>B30+1</f>
        <v>8</v>
      </c>
      <c r="C31" s="19" t="s">
        <v>158</v>
      </c>
      <c r="D31" s="19">
        <v>4</v>
      </c>
      <c r="E31" s="19">
        <v>21</v>
      </c>
      <c r="F31" s="19">
        <v>5</v>
      </c>
      <c r="G31" s="337">
        <v>2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>
        <f t="shared" si="0"/>
        <v>32</v>
      </c>
      <c r="X31" s="78" t="s">
        <v>61</v>
      </c>
      <c r="Y31" s="78">
        <v>75</v>
      </c>
      <c r="Z31" s="78">
        <v>91</v>
      </c>
      <c r="AA31" s="78">
        <v>581</v>
      </c>
      <c r="AB31" s="78">
        <v>83</v>
      </c>
    </row>
    <row r="32" spans="2:28" x14ac:dyDescent="0.2">
      <c r="B32" s="18">
        <f>B31</f>
        <v>8</v>
      </c>
      <c r="C32" s="19" t="s">
        <v>3</v>
      </c>
      <c r="D32" s="19">
        <v>10</v>
      </c>
      <c r="E32" s="19">
        <v>30</v>
      </c>
      <c r="F32" s="19">
        <v>4</v>
      </c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>
        <f t="shared" si="0"/>
        <v>44</v>
      </c>
      <c r="X32" s="78" t="s">
        <v>62</v>
      </c>
      <c r="Y32" s="78">
        <v>15</v>
      </c>
      <c r="Z32" s="78">
        <v>18</v>
      </c>
      <c r="AA32" s="78">
        <v>116</v>
      </c>
      <c r="AB32" s="78">
        <v>16.571428571428573</v>
      </c>
    </row>
    <row r="33" spans="2:28" x14ac:dyDescent="0.2">
      <c r="B33" s="18">
        <f>B32+1</f>
        <v>9</v>
      </c>
      <c r="C33" s="19" t="s">
        <v>158</v>
      </c>
      <c r="D33" s="19">
        <v>11</v>
      </c>
      <c r="E33" s="19">
        <v>25</v>
      </c>
      <c r="F33" s="19">
        <v>6</v>
      </c>
      <c r="G33" s="19">
        <v>2</v>
      </c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>
        <f t="shared" si="0"/>
        <v>44</v>
      </c>
      <c r="X33" s="78" t="s">
        <v>63</v>
      </c>
      <c r="Y33" s="78">
        <v>6</v>
      </c>
      <c r="Z33" s="78">
        <v>5</v>
      </c>
      <c r="AA33" s="78">
        <v>40</v>
      </c>
      <c r="AB33" s="78">
        <v>5.7142857142857144</v>
      </c>
    </row>
    <row r="34" spans="2:28" x14ac:dyDescent="0.2">
      <c r="B34" s="18">
        <f>B33</f>
        <v>9</v>
      </c>
      <c r="C34" s="19" t="s">
        <v>3</v>
      </c>
      <c r="D34" s="19">
        <v>5</v>
      </c>
      <c r="E34" s="19">
        <v>19</v>
      </c>
      <c r="F34" s="19">
        <v>5</v>
      </c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>
        <f t="shared" si="0"/>
        <v>29</v>
      </c>
      <c r="X34" s="78" t="s">
        <v>64</v>
      </c>
      <c r="Y34" s="78">
        <v>168</v>
      </c>
      <c r="Z34" s="78">
        <v>166</v>
      </c>
      <c r="AA34" s="78">
        <v>1027</v>
      </c>
      <c r="AB34" s="78">
        <v>146.71428571428572</v>
      </c>
    </row>
    <row r="35" spans="2:28" x14ac:dyDescent="0.2">
      <c r="B35" s="18">
        <f>B34+1</f>
        <v>10</v>
      </c>
      <c r="C35" s="19" t="s">
        <v>158</v>
      </c>
      <c r="D35" s="19"/>
      <c r="E35" s="19">
        <v>22</v>
      </c>
      <c r="F35" s="19">
        <v>4</v>
      </c>
      <c r="G35" s="19">
        <v>2</v>
      </c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>
        <f t="shared" si="0"/>
        <v>28</v>
      </c>
      <c r="X35" s="78" t="s">
        <v>65</v>
      </c>
      <c r="Y35" s="78">
        <v>0</v>
      </c>
      <c r="Z35" s="78">
        <v>0</v>
      </c>
      <c r="AA35" s="78">
        <v>0</v>
      </c>
      <c r="AB35" s="78">
        <v>0</v>
      </c>
    </row>
    <row r="36" spans="2:28" x14ac:dyDescent="0.2">
      <c r="B36" s="18">
        <f>B35</f>
        <v>10</v>
      </c>
      <c r="C36" s="19" t="s">
        <v>3</v>
      </c>
      <c r="D36" s="19">
        <v>6</v>
      </c>
      <c r="E36" s="19">
        <v>16</v>
      </c>
      <c r="F36" s="19">
        <v>6</v>
      </c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>
        <f t="shared" si="0"/>
        <v>28</v>
      </c>
      <c r="X36" s="78" t="s">
        <v>66</v>
      </c>
      <c r="Y36" s="78">
        <v>0</v>
      </c>
      <c r="Z36" s="78">
        <v>0</v>
      </c>
      <c r="AA36" s="78">
        <v>0</v>
      </c>
      <c r="AB36" s="78">
        <v>0</v>
      </c>
    </row>
    <row r="37" spans="2:28" x14ac:dyDescent="0.2">
      <c r="B37" s="18">
        <f>B36+1</f>
        <v>11</v>
      </c>
      <c r="C37" s="19" t="s">
        <v>158</v>
      </c>
      <c r="D37" s="19">
        <v>6</v>
      </c>
      <c r="E37" s="19">
        <v>17</v>
      </c>
      <c r="F37" s="19">
        <v>5</v>
      </c>
      <c r="G37" s="19">
        <v>1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>
        <f t="shared" si="0"/>
        <v>29</v>
      </c>
      <c r="X37" s="78" t="s">
        <v>67</v>
      </c>
      <c r="Y37" s="78">
        <v>0</v>
      </c>
      <c r="Z37" s="78">
        <v>0</v>
      </c>
      <c r="AA37" s="78">
        <v>4</v>
      </c>
      <c r="AB37" s="78">
        <v>0.5714285714285714</v>
      </c>
    </row>
    <row r="38" spans="2:28" x14ac:dyDescent="0.2">
      <c r="B38" s="18">
        <f>B37</f>
        <v>11</v>
      </c>
      <c r="C38" s="19" t="s">
        <v>3</v>
      </c>
      <c r="D38" s="19">
        <v>5</v>
      </c>
      <c r="E38" s="19">
        <v>20</v>
      </c>
      <c r="F38" s="19">
        <v>4</v>
      </c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>
        <f t="shared" si="0"/>
        <v>29</v>
      </c>
      <c r="X38" s="78" t="s">
        <v>32</v>
      </c>
      <c r="Y38" s="78">
        <v>0</v>
      </c>
      <c r="Z38" s="78">
        <v>0</v>
      </c>
      <c r="AA38" s="78">
        <v>0</v>
      </c>
      <c r="AB38" s="78">
        <v>0</v>
      </c>
    </row>
    <row r="39" spans="2:28" x14ac:dyDescent="0.2">
      <c r="B39" s="18">
        <f>B38+1</f>
        <v>12</v>
      </c>
      <c r="C39" s="19" t="s">
        <v>158</v>
      </c>
      <c r="D39" s="19">
        <v>6</v>
      </c>
      <c r="E39" s="19">
        <v>26</v>
      </c>
      <c r="F39" s="19">
        <v>6</v>
      </c>
      <c r="G39" s="19">
        <v>2</v>
      </c>
      <c r="H39" s="19"/>
      <c r="I39" s="19"/>
      <c r="J39" s="78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>
        <f t="shared" si="0"/>
        <v>40</v>
      </c>
      <c r="X39" s="78" t="s">
        <v>154</v>
      </c>
      <c r="Y39" s="78">
        <v>278</v>
      </c>
      <c r="Z39" s="78">
        <v>307</v>
      </c>
      <c r="AA39" s="78">
        <v>1939</v>
      </c>
      <c r="AB39" s="78">
        <v>277</v>
      </c>
    </row>
    <row r="40" spans="2:28" x14ac:dyDescent="0.2">
      <c r="B40" s="18">
        <f>B39</f>
        <v>12</v>
      </c>
      <c r="C40" s="19" t="s">
        <v>3</v>
      </c>
      <c r="D40" s="19">
        <v>6</v>
      </c>
      <c r="E40" s="19">
        <v>21</v>
      </c>
      <c r="F40" s="19">
        <v>5</v>
      </c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>
        <f t="shared" si="0"/>
        <v>32</v>
      </c>
    </row>
    <row r="41" spans="2:28" x14ac:dyDescent="0.2">
      <c r="B41" s="18">
        <f>B40+1</f>
        <v>13</v>
      </c>
      <c r="C41" s="19" t="s">
        <v>158</v>
      </c>
      <c r="D41" s="19">
        <v>13</v>
      </c>
      <c r="E41" s="19">
        <v>22</v>
      </c>
      <c r="F41" s="19">
        <v>4</v>
      </c>
      <c r="G41" s="19"/>
      <c r="H41" s="19"/>
      <c r="I41" s="19"/>
      <c r="J41" s="78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>
        <f t="shared" si="0"/>
        <v>39</v>
      </c>
    </row>
    <row r="42" spans="2:28" x14ac:dyDescent="0.2">
      <c r="B42" s="18">
        <f>B41</f>
        <v>13</v>
      </c>
      <c r="C42" s="19" t="s">
        <v>3</v>
      </c>
      <c r="D42" s="19">
        <v>10</v>
      </c>
      <c r="E42" s="19">
        <v>21</v>
      </c>
      <c r="F42" s="19">
        <v>6</v>
      </c>
      <c r="G42" s="19">
        <v>2</v>
      </c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>
        <f t="shared" si="0"/>
        <v>39</v>
      </c>
    </row>
    <row r="43" spans="2:28" x14ac:dyDescent="0.2">
      <c r="B43" s="18">
        <f>B42+1</f>
        <v>14</v>
      </c>
      <c r="C43" s="19" t="s">
        <v>158</v>
      </c>
      <c r="D43" s="19">
        <v>12</v>
      </c>
      <c r="E43" s="19">
        <v>22</v>
      </c>
      <c r="F43" s="19">
        <v>6</v>
      </c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>
        <f t="shared" si="0"/>
        <v>40</v>
      </c>
    </row>
    <row r="44" spans="2:28" x14ac:dyDescent="0.2">
      <c r="B44" s="18">
        <f>B43</f>
        <v>14</v>
      </c>
      <c r="C44" s="19" t="s">
        <v>3</v>
      </c>
      <c r="D44" s="19">
        <v>8</v>
      </c>
      <c r="E44" s="19">
        <v>17</v>
      </c>
      <c r="F44" s="19">
        <v>5</v>
      </c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>
        <f t="shared" si="0"/>
        <v>30</v>
      </c>
    </row>
    <row r="45" spans="2:28" x14ac:dyDescent="0.2">
      <c r="B45" s="18">
        <f>B44+1</f>
        <v>15</v>
      </c>
      <c r="C45" s="19" t="s">
        <v>158</v>
      </c>
      <c r="D45" s="19">
        <v>12</v>
      </c>
      <c r="E45" s="19">
        <v>23</v>
      </c>
      <c r="F45" s="19">
        <v>6</v>
      </c>
      <c r="G45" s="19">
        <v>2</v>
      </c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>
        <f t="shared" si="0"/>
        <v>43</v>
      </c>
    </row>
    <row r="46" spans="2:28" x14ac:dyDescent="0.2">
      <c r="B46" s="18">
        <f>B45</f>
        <v>15</v>
      </c>
      <c r="C46" s="19" t="s">
        <v>3</v>
      </c>
      <c r="D46" s="19"/>
      <c r="E46" s="19">
        <v>21</v>
      </c>
      <c r="F46" s="19">
        <v>4</v>
      </c>
      <c r="G46" s="19">
        <v>2</v>
      </c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>
        <f t="shared" si="0"/>
        <v>27</v>
      </c>
    </row>
    <row r="47" spans="2:28" x14ac:dyDescent="0.2">
      <c r="B47" s="18">
        <f>B46+1</f>
        <v>16</v>
      </c>
      <c r="C47" s="19" t="s">
        <v>158</v>
      </c>
      <c r="D47" s="19">
        <v>10</v>
      </c>
      <c r="E47" s="19">
        <v>25</v>
      </c>
      <c r="F47" s="19">
        <v>6</v>
      </c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>
        <f t="shared" si="0"/>
        <v>41</v>
      </c>
    </row>
    <row r="48" spans="2:28" x14ac:dyDescent="0.2">
      <c r="B48" s="18">
        <f>B47</f>
        <v>16</v>
      </c>
      <c r="C48" s="19" t="s">
        <v>3</v>
      </c>
      <c r="D48" s="19"/>
      <c r="E48" s="19">
        <v>18</v>
      </c>
      <c r="F48" s="19">
        <v>5</v>
      </c>
      <c r="G48" s="19">
        <v>2</v>
      </c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>
        <f t="shared" si="0"/>
        <v>25</v>
      </c>
    </row>
    <row r="49" spans="2:22" x14ac:dyDescent="0.2">
      <c r="B49" s="18">
        <f>B48+1</f>
        <v>17</v>
      </c>
      <c r="C49" s="19" t="s">
        <v>158</v>
      </c>
      <c r="D49" s="19">
        <v>9</v>
      </c>
      <c r="E49" s="19">
        <v>28</v>
      </c>
      <c r="F49" s="19">
        <v>3</v>
      </c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>
        <f t="shared" si="0"/>
        <v>40</v>
      </c>
    </row>
    <row r="50" spans="2:22" x14ac:dyDescent="0.2">
      <c r="B50" s="18">
        <f>B49</f>
        <v>17</v>
      </c>
      <c r="C50" s="19" t="s">
        <v>3</v>
      </c>
      <c r="D50" s="19">
        <v>6</v>
      </c>
      <c r="E50" s="19">
        <v>20</v>
      </c>
      <c r="F50" s="19">
        <v>6</v>
      </c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>
        <f t="shared" si="0"/>
        <v>32</v>
      </c>
    </row>
    <row r="51" spans="2:22" x14ac:dyDescent="0.2">
      <c r="B51" s="18">
        <f>B50+1</f>
        <v>18</v>
      </c>
      <c r="C51" s="19" t="s">
        <v>158</v>
      </c>
      <c r="D51" s="19">
        <v>8</v>
      </c>
      <c r="E51" s="19">
        <v>19</v>
      </c>
      <c r="F51" s="19">
        <v>5</v>
      </c>
      <c r="G51" s="19">
        <v>2</v>
      </c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>
        <f t="shared" si="0"/>
        <v>34</v>
      </c>
    </row>
    <row r="52" spans="2:22" x14ac:dyDescent="0.2">
      <c r="B52" s="18">
        <f>B51</f>
        <v>18</v>
      </c>
      <c r="C52" s="19" t="s">
        <v>3</v>
      </c>
      <c r="D52" s="19">
        <v>9</v>
      </c>
      <c r="E52" s="19">
        <v>14</v>
      </c>
      <c r="F52" s="19">
        <v>6</v>
      </c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>
        <f t="shared" si="0"/>
        <v>29</v>
      </c>
    </row>
    <row r="53" spans="2:22" x14ac:dyDescent="0.2">
      <c r="B53" s="18">
        <f>B52+1</f>
        <v>19</v>
      </c>
      <c r="C53" s="19" t="s">
        <v>158</v>
      </c>
      <c r="D53" s="19">
        <v>6</v>
      </c>
      <c r="E53" s="19">
        <v>15</v>
      </c>
      <c r="F53" s="19">
        <v>3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>
        <f t="shared" si="0"/>
        <v>24</v>
      </c>
    </row>
    <row r="54" spans="2:22" x14ac:dyDescent="0.2">
      <c r="B54" s="18">
        <f>B53</f>
        <v>19</v>
      </c>
      <c r="C54" s="19" t="s">
        <v>3</v>
      </c>
      <c r="D54" s="19"/>
      <c r="E54" s="19">
        <v>15</v>
      </c>
      <c r="F54" s="19">
        <v>5</v>
      </c>
      <c r="G54" s="19">
        <v>1</v>
      </c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>
        <f t="shared" si="0"/>
        <v>21</v>
      </c>
    </row>
    <row r="55" spans="2:22" x14ac:dyDescent="0.2">
      <c r="B55" s="18">
        <f>B54+1</f>
        <v>20</v>
      </c>
      <c r="C55" s="19" t="s">
        <v>158</v>
      </c>
      <c r="D55" s="19">
        <v>9</v>
      </c>
      <c r="E55" s="19">
        <v>16</v>
      </c>
      <c r="F55" s="19">
        <v>4</v>
      </c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>
        <f t="shared" si="0"/>
        <v>29</v>
      </c>
    </row>
    <row r="56" spans="2:22" x14ac:dyDescent="0.2">
      <c r="B56" s="18">
        <f>B55</f>
        <v>20</v>
      </c>
      <c r="C56" s="19" t="s">
        <v>3</v>
      </c>
      <c r="D56" s="19">
        <v>9</v>
      </c>
      <c r="E56" s="19">
        <v>12</v>
      </c>
      <c r="F56" s="19">
        <v>4</v>
      </c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>
        <f t="shared" si="0"/>
        <v>25</v>
      </c>
    </row>
    <row r="57" spans="2:22" x14ac:dyDescent="0.2">
      <c r="B57" s="18">
        <f>B56+1</f>
        <v>21</v>
      </c>
      <c r="C57" s="19" t="s">
        <v>158</v>
      </c>
      <c r="D57" s="19">
        <v>6</v>
      </c>
      <c r="E57" s="19">
        <v>12</v>
      </c>
      <c r="F57" s="19">
        <v>6</v>
      </c>
      <c r="G57" s="19">
        <v>1</v>
      </c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>
        <f t="shared" si="0"/>
        <v>25</v>
      </c>
    </row>
    <row r="58" spans="2:22" hidden="1" x14ac:dyDescent="0.2">
      <c r="B58" s="23">
        <f>B57</f>
        <v>21</v>
      </c>
      <c r="C58" s="19" t="s">
        <v>3</v>
      </c>
      <c r="D58" s="19"/>
      <c r="E58" s="19">
        <v>9</v>
      </c>
      <c r="F58" s="19">
        <v>5</v>
      </c>
      <c r="G58" s="19">
        <v>1</v>
      </c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36">
        <f t="shared" si="0"/>
        <v>15</v>
      </c>
    </row>
    <row r="59" spans="2:22" ht="13.5" hidden="1" thickBot="1" x14ac:dyDescent="0.25">
      <c r="B59" s="9">
        <f>B58+1</f>
        <v>22</v>
      </c>
      <c r="C59" s="10" t="s">
        <v>4</v>
      </c>
      <c r="D59" s="19"/>
      <c r="E59" s="19">
        <v>9</v>
      </c>
      <c r="F59" s="19">
        <v>4</v>
      </c>
      <c r="G59" s="51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37">
        <f>SUM(E59:U59)</f>
        <v>13</v>
      </c>
    </row>
    <row r="60" spans="2:22" x14ac:dyDescent="0.2">
      <c r="B60" s="249">
        <v>21</v>
      </c>
      <c r="C60" s="50" t="s">
        <v>3</v>
      </c>
      <c r="D60" s="19">
        <v>8</v>
      </c>
      <c r="E60" s="19">
        <v>10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>
        <f>SUM(E60:U60)</f>
        <v>10</v>
      </c>
    </row>
    <row r="61" spans="2:22" x14ac:dyDescent="0.2">
      <c r="B61" s="249">
        <v>22</v>
      </c>
      <c r="C61" s="50" t="s">
        <v>158</v>
      </c>
      <c r="D61" s="19"/>
      <c r="E61" s="19">
        <v>5</v>
      </c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>
        <f t="shared" ref="V61:V65" si="1">SUM(E61:U61)</f>
        <v>5</v>
      </c>
    </row>
    <row r="62" spans="2:22" x14ac:dyDescent="0.2">
      <c r="B62" s="249">
        <v>22</v>
      </c>
      <c r="C62" s="50" t="s">
        <v>3</v>
      </c>
      <c r="D62" s="19"/>
      <c r="E62" s="19">
        <v>2</v>
      </c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>
        <f t="shared" si="1"/>
        <v>2</v>
      </c>
    </row>
    <row r="63" spans="2:22" x14ac:dyDescent="0.2">
      <c r="B63" s="249">
        <v>23</v>
      </c>
      <c r="C63" s="50" t="s">
        <v>158</v>
      </c>
      <c r="D63" s="250"/>
      <c r="E63" s="250">
        <v>2</v>
      </c>
      <c r="F63" s="250"/>
      <c r="G63" s="251"/>
      <c r="H63" s="250"/>
      <c r="I63" s="250"/>
      <c r="J63" s="250"/>
      <c r="K63" s="250"/>
      <c r="L63" s="250"/>
      <c r="M63" s="250"/>
      <c r="N63" s="250"/>
      <c r="O63" s="250"/>
      <c r="P63" s="250"/>
      <c r="Q63" s="250"/>
      <c r="R63" s="250"/>
      <c r="S63" s="250"/>
      <c r="T63" s="250"/>
      <c r="U63" s="19"/>
      <c r="V63" s="19">
        <f t="shared" si="1"/>
        <v>2</v>
      </c>
    </row>
    <row r="64" spans="2:22" x14ac:dyDescent="0.2">
      <c r="B64" s="249">
        <v>23</v>
      </c>
      <c r="C64" s="50" t="s">
        <v>3</v>
      </c>
      <c r="D64" s="250"/>
      <c r="E64" s="250">
        <v>1</v>
      </c>
      <c r="F64" s="250"/>
      <c r="G64" s="251"/>
      <c r="H64" s="250"/>
      <c r="I64" s="250"/>
      <c r="J64" s="250"/>
      <c r="K64" s="250"/>
      <c r="L64" s="250"/>
      <c r="M64" s="250"/>
      <c r="N64" s="250"/>
      <c r="O64" s="250"/>
      <c r="P64" s="250"/>
      <c r="Q64" s="250"/>
      <c r="R64" s="250"/>
      <c r="S64" s="250"/>
      <c r="T64" s="250"/>
      <c r="U64" s="19"/>
      <c r="V64" s="19">
        <f t="shared" si="1"/>
        <v>1</v>
      </c>
    </row>
    <row r="65" spans="2:22" x14ac:dyDescent="0.2">
      <c r="B65" s="249">
        <v>24</v>
      </c>
      <c r="C65" s="50" t="s">
        <v>158</v>
      </c>
      <c r="D65" s="250"/>
      <c r="E65" s="250"/>
      <c r="F65" s="250"/>
      <c r="G65" s="251"/>
      <c r="H65" s="250"/>
      <c r="I65" s="250"/>
      <c r="J65" s="250"/>
      <c r="K65" s="250"/>
      <c r="L65" s="250"/>
      <c r="M65" s="250"/>
      <c r="N65" s="250"/>
      <c r="O65" s="250"/>
      <c r="P65" s="250"/>
      <c r="Q65" s="250"/>
      <c r="R65" s="250"/>
      <c r="S65" s="250"/>
      <c r="T65" s="250"/>
      <c r="U65" s="19"/>
      <c r="V65" s="19">
        <f t="shared" si="1"/>
        <v>0</v>
      </c>
    </row>
    <row r="66" spans="2:22" ht="12.75" customHeight="1" x14ac:dyDescent="0.2">
      <c r="B66" s="313" t="s">
        <v>15</v>
      </c>
      <c r="C66" s="17" t="s">
        <v>3</v>
      </c>
      <c r="D66" s="17">
        <f t="shared" ref="D66:V66" si="2">+D62+D60+D58+D56+D54+D52+D50+D48+D46+D44+D42+D40+D38+D36+D34+D32+D30+D28+D26+D24+D64</f>
        <v>96</v>
      </c>
      <c r="E66" s="17">
        <f t="shared" si="2"/>
        <v>300</v>
      </c>
      <c r="F66" s="17">
        <f t="shared" si="2"/>
        <v>82</v>
      </c>
      <c r="G66" s="17">
        <f t="shared" si="2"/>
        <v>8</v>
      </c>
      <c r="H66" s="17">
        <f t="shared" si="2"/>
        <v>0</v>
      </c>
      <c r="I66" s="17">
        <f t="shared" si="2"/>
        <v>0</v>
      </c>
      <c r="J66" s="17">
        <f t="shared" si="2"/>
        <v>0</v>
      </c>
      <c r="K66" s="17">
        <f t="shared" si="2"/>
        <v>0</v>
      </c>
      <c r="L66" s="17">
        <f t="shared" si="2"/>
        <v>0</v>
      </c>
      <c r="M66" s="17">
        <f t="shared" si="2"/>
        <v>0</v>
      </c>
      <c r="N66" s="17">
        <f t="shared" si="2"/>
        <v>0</v>
      </c>
      <c r="O66" s="17">
        <f t="shared" si="2"/>
        <v>0</v>
      </c>
      <c r="P66" s="17">
        <f t="shared" si="2"/>
        <v>0</v>
      </c>
      <c r="Q66" s="17">
        <f t="shared" si="2"/>
        <v>0</v>
      </c>
      <c r="R66" s="17">
        <f t="shared" si="2"/>
        <v>0</v>
      </c>
      <c r="S66" s="17">
        <f t="shared" si="2"/>
        <v>0</v>
      </c>
      <c r="T66" s="17">
        <f t="shared" si="2"/>
        <v>0</v>
      </c>
      <c r="U66" s="17">
        <f t="shared" si="2"/>
        <v>0</v>
      </c>
      <c r="V66" s="17">
        <f t="shared" si="2"/>
        <v>478</v>
      </c>
    </row>
    <row r="67" spans="2:22" x14ac:dyDescent="0.2">
      <c r="B67" s="314"/>
      <c r="C67" s="22" t="s">
        <v>158</v>
      </c>
      <c r="D67" s="22">
        <f t="shared" ref="D67:T67" si="3">+D63+D61+D59+D57+D55+D53+D51+D49+D47+D45+D43+D41+D39+D37+D35+D33+D31+D29+D27+D25+D23</f>
        <v>118</v>
      </c>
      <c r="E67" s="22">
        <f t="shared" si="3"/>
        <v>341</v>
      </c>
      <c r="F67" s="22">
        <f t="shared" si="3"/>
        <v>77</v>
      </c>
      <c r="G67" s="22">
        <f t="shared" si="3"/>
        <v>15</v>
      </c>
      <c r="H67" s="22">
        <f t="shared" si="3"/>
        <v>0</v>
      </c>
      <c r="I67" s="22">
        <f t="shared" si="3"/>
        <v>0</v>
      </c>
      <c r="J67" s="22">
        <f t="shared" si="3"/>
        <v>0</v>
      </c>
      <c r="K67" s="22">
        <f t="shared" si="3"/>
        <v>0</v>
      </c>
      <c r="L67" s="22">
        <f t="shared" si="3"/>
        <v>0</v>
      </c>
      <c r="M67" s="22">
        <f t="shared" si="3"/>
        <v>0</v>
      </c>
      <c r="N67" s="22">
        <f t="shared" si="3"/>
        <v>0</v>
      </c>
      <c r="O67" s="22">
        <f t="shared" si="3"/>
        <v>0</v>
      </c>
      <c r="P67" s="22">
        <f t="shared" si="3"/>
        <v>0</v>
      </c>
      <c r="Q67" s="22">
        <f t="shared" si="3"/>
        <v>0</v>
      </c>
      <c r="R67" s="22">
        <f t="shared" si="3"/>
        <v>0</v>
      </c>
      <c r="S67" s="22">
        <f t="shared" si="3"/>
        <v>0</v>
      </c>
      <c r="T67" s="22">
        <f t="shared" si="3"/>
        <v>0</v>
      </c>
      <c r="U67" s="22">
        <f t="shared" ref="U67" si="4">+U57+U55+U53+U51+U49+U47+U45+U43+U41+U39+U37+U35+U33+U31+U29+U27+U25+U23</f>
        <v>0</v>
      </c>
      <c r="V67" s="22">
        <f>+V63+V61+V59+V57+V55+V53+V51+V49+V47+V45+V43+V41+V39+V37+V35+V33+V31+V29+V27+V25+V23</f>
        <v>551</v>
      </c>
    </row>
    <row r="70" spans="2:22" x14ac:dyDescent="0.2">
      <c r="B70" s="11"/>
      <c r="D70">
        <f>SUM(D66:D69)</f>
        <v>214</v>
      </c>
      <c r="E70">
        <f t="shared" ref="E70:V70" si="5">SUM(E66:E69)</f>
        <v>641</v>
      </c>
      <c r="F70">
        <f t="shared" si="5"/>
        <v>159</v>
      </c>
      <c r="G70">
        <f t="shared" si="5"/>
        <v>23</v>
      </c>
      <c r="H70">
        <f t="shared" si="5"/>
        <v>0</v>
      </c>
      <c r="I70">
        <f t="shared" si="5"/>
        <v>0</v>
      </c>
      <c r="J70">
        <f t="shared" si="5"/>
        <v>0</v>
      </c>
      <c r="K70">
        <f t="shared" si="5"/>
        <v>0</v>
      </c>
      <c r="L70">
        <f t="shared" si="5"/>
        <v>0</v>
      </c>
      <c r="M70">
        <f t="shared" si="5"/>
        <v>0</v>
      </c>
      <c r="N70">
        <f t="shared" si="5"/>
        <v>0</v>
      </c>
      <c r="O70">
        <f t="shared" si="5"/>
        <v>0</v>
      </c>
      <c r="P70">
        <f t="shared" si="5"/>
        <v>0</v>
      </c>
      <c r="Q70">
        <f t="shared" si="5"/>
        <v>0</v>
      </c>
      <c r="R70">
        <f t="shared" si="5"/>
        <v>0</v>
      </c>
      <c r="S70">
        <f t="shared" si="5"/>
        <v>0</v>
      </c>
      <c r="T70">
        <f t="shared" si="5"/>
        <v>0</v>
      </c>
      <c r="U70">
        <f t="shared" si="5"/>
        <v>0</v>
      </c>
      <c r="V70">
        <f t="shared" si="5"/>
        <v>1029</v>
      </c>
    </row>
    <row r="73" spans="2:22" x14ac:dyDescent="0.2">
      <c r="N73" s="12"/>
    </row>
    <row r="75" spans="2:22" x14ac:dyDescent="0.2">
      <c r="N75" s="13">
        <f>+N66+O66+P66+Q66</f>
        <v>0</v>
      </c>
      <c r="O75" s="13">
        <f>+R66+S66+T66+U66</f>
        <v>0</v>
      </c>
    </row>
    <row r="76" spans="2:22" x14ac:dyDescent="0.2">
      <c r="N76" s="13">
        <f>+N67+O67+P67+Q67</f>
        <v>0</v>
      </c>
      <c r="O76" s="13">
        <f>+R67+S67+T67+U67</f>
        <v>0</v>
      </c>
    </row>
  </sheetData>
  <mergeCells count="39">
    <mergeCell ref="Q6:S6"/>
    <mergeCell ref="B5:E5"/>
    <mergeCell ref="B6:E6"/>
    <mergeCell ref="B1:V1"/>
    <mergeCell ref="Q4:S4"/>
    <mergeCell ref="B4:E4"/>
    <mergeCell ref="T4:V4"/>
    <mergeCell ref="B8:B9"/>
    <mergeCell ref="E8:E9"/>
    <mergeCell ref="D8:D9"/>
    <mergeCell ref="V10:V11"/>
    <mergeCell ref="R10:R11"/>
    <mergeCell ref="S10:S11"/>
    <mergeCell ref="T10:T11"/>
    <mergeCell ref="U10:U11"/>
    <mergeCell ref="N10:N11"/>
    <mergeCell ref="C8:C9"/>
    <mergeCell ref="R8:U8"/>
    <mergeCell ref="O10:O11"/>
    <mergeCell ref="P10:P11"/>
    <mergeCell ref="Q10:Q11"/>
    <mergeCell ref="G10:G11"/>
    <mergeCell ref="E10:E11"/>
    <mergeCell ref="B66:B67"/>
    <mergeCell ref="B10:C10"/>
    <mergeCell ref="B11:C11"/>
    <mergeCell ref="L10:L11"/>
    <mergeCell ref="M10:M11"/>
    <mergeCell ref="F10:F11"/>
    <mergeCell ref="H10:H11"/>
    <mergeCell ref="I10:I11"/>
    <mergeCell ref="J10:J11"/>
    <mergeCell ref="K10:K11"/>
    <mergeCell ref="V8:V9"/>
    <mergeCell ref="F8:G8"/>
    <mergeCell ref="H8:H9"/>
    <mergeCell ref="I8:J8"/>
    <mergeCell ref="K8:M8"/>
    <mergeCell ref="N8:Q8"/>
  </mergeCells>
  <phoneticPr fontId="0" type="noConversion"/>
  <printOptions horizontalCentered="1"/>
  <pageMargins left="0.09" right="0.09" top="0.75" bottom="0.75" header="0.3" footer="0.3"/>
  <pageSetup paperSize="9" scale="63" fitToHeight="0" orientation="landscape" horizontalDpi="4294967293" verticalDpi="144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1:AA95"/>
  <sheetViews>
    <sheetView tabSelected="1" view="pageBreakPreview" zoomScale="85" zoomScaleNormal="75" zoomScaleSheetLayoutView="85" workbookViewId="0">
      <selection activeCell="I71" sqref="I71"/>
    </sheetView>
  </sheetViews>
  <sheetFormatPr baseColWidth="10" defaultRowHeight="12.75" x14ac:dyDescent="0.2"/>
  <cols>
    <col min="2" max="2" width="5" customWidth="1"/>
    <col min="3" max="3" width="5.5703125" customWidth="1"/>
    <col min="4" max="4" width="7.140625" style="78" customWidth="1"/>
    <col min="5" max="7" width="7.28515625" customWidth="1"/>
    <col min="8" max="8" width="8" customWidth="1"/>
    <col min="9" max="18" width="7.5703125" customWidth="1"/>
    <col min="19" max="19" width="4.85546875" customWidth="1"/>
    <col min="20" max="20" width="9.140625" customWidth="1"/>
    <col min="21" max="21" width="5" customWidth="1"/>
    <col min="22" max="22" width="4.5703125" customWidth="1"/>
  </cols>
  <sheetData>
    <row r="1" spans="2:22" ht="18" x14ac:dyDescent="0.25">
      <c r="B1" s="317" t="s">
        <v>0</v>
      </c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</row>
    <row r="4" spans="2:22" s="1" customFormat="1" x14ac:dyDescent="0.2">
      <c r="D4" s="135"/>
    </row>
    <row r="5" spans="2:22" x14ac:dyDescent="0.2">
      <c r="B5" s="305" t="s">
        <v>101</v>
      </c>
      <c r="C5" s="306"/>
      <c r="D5" s="306"/>
      <c r="E5" s="307"/>
      <c r="F5" s="61" t="str">
        <f>+'LUN 30-07'!F4</f>
        <v>VICTOR LARCO HERRERA</v>
      </c>
      <c r="G5" s="62"/>
      <c r="H5" s="62"/>
      <c r="I5" s="62"/>
      <c r="J5" s="63"/>
      <c r="K5" s="66"/>
      <c r="L5" s="66"/>
      <c r="M5" s="67"/>
      <c r="Q5" s="299" t="s">
        <v>1</v>
      </c>
      <c r="R5" s="299"/>
      <c r="S5" s="299"/>
      <c r="T5" s="321" t="str">
        <f>+F7</f>
        <v>VICTOR LARCO</v>
      </c>
      <c r="U5" s="322"/>
      <c r="V5" s="323"/>
    </row>
    <row r="6" spans="2:22" x14ac:dyDescent="0.2">
      <c r="B6" s="301" t="s">
        <v>2</v>
      </c>
      <c r="C6" s="302"/>
      <c r="D6" s="302"/>
      <c r="E6" s="302"/>
      <c r="F6" s="55" t="s">
        <v>158</v>
      </c>
      <c r="G6" s="60"/>
      <c r="H6" s="60"/>
      <c r="I6" s="60"/>
      <c r="J6" s="3" t="s">
        <v>3</v>
      </c>
      <c r="Q6" s="26" t="s">
        <v>5</v>
      </c>
      <c r="R6" s="26"/>
      <c r="S6" s="26"/>
      <c r="T6" s="2" t="s">
        <v>157</v>
      </c>
      <c r="U6" s="2"/>
      <c r="V6" s="3"/>
    </row>
    <row r="7" spans="2:22" x14ac:dyDescent="0.2">
      <c r="B7" s="301" t="s">
        <v>88</v>
      </c>
      <c r="C7" s="302"/>
      <c r="D7" s="302"/>
      <c r="E7" s="303"/>
      <c r="F7" s="56" t="str">
        <f>+'LUN 30-07'!F6</f>
        <v>VICTOR LARCO</v>
      </c>
      <c r="G7" s="57"/>
      <c r="H7" s="57"/>
      <c r="I7" s="57"/>
      <c r="J7" s="58"/>
      <c r="Q7" s="301" t="s">
        <v>6</v>
      </c>
      <c r="R7" s="302"/>
      <c r="S7" s="303"/>
      <c r="T7" s="4">
        <v>31</v>
      </c>
      <c r="U7" s="5">
        <v>7</v>
      </c>
      <c r="V7" s="4">
        <v>2018</v>
      </c>
    </row>
    <row r="9" spans="2:22" x14ac:dyDescent="0.2">
      <c r="B9" s="310" t="s">
        <v>7</v>
      </c>
      <c r="C9" s="304" t="s">
        <v>2</v>
      </c>
      <c r="D9" s="310" t="str">
        <f>+'LUN 30-07'!D8</f>
        <v>MOTO (lineal)</v>
      </c>
      <c r="E9" s="310" t="s">
        <v>8</v>
      </c>
      <c r="F9" s="310" t="s">
        <v>9</v>
      </c>
      <c r="G9" s="310"/>
      <c r="H9" s="300" t="s">
        <v>10</v>
      </c>
      <c r="I9" s="300" t="s">
        <v>11</v>
      </c>
      <c r="J9" s="300"/>
      <c r="K9" s="300" t="s">
        <v>12</v>
      </c>
      <c r="L9" s="300"/>
      <c r="M9" s="300"/>
      <c r="N9" s="300" t="s">
        <v>13</v>
      </c>
      <c r="O9" s="300"/>
      <c r="P9" s="300"/>
      <c r="Q9" s="300"/>
      <c r="R9" s="300" t="s">
        <v>14</v>
      </c>
      <c r="S9" s="300"/>
      <c r="T9" s="300"/>
      <c r="U9" s="300"/>
      <c r="V9" s="300" t="s">
        <v>15</v>
      </c>
    </row>
    <row r="10" spans="2:22" ht="18" x14ac:dyDescent="0.2">
      <c r="B10" s="310"/>
      <c r="C10" s="304"/>
      <c r="D10" s="310"/>
      <c r="E10" s="310"/>
      <c r="F10" s="27" t="s">
        <v>16</v>
      </c>
      <c r="G10" s="27" t="s">
        <v>17</v>
      </c>
      <c r="H10" s="300"/>
      <c r="I10" s="28" t="s">
        <v>18</v>
      </c>
      <c r="J10" s="28" t="s">
        <v>19</v>
      </c>
      <c r="K10" s="28" t="s">
        <v>18</v>
      </c>
      <c r="L10" s="28" t="s">
        <v>19</v>
      </c>
      <c r="M10" s="28" t="s">
        <v>20</v>
      </c>
      <c r="N10" s="28" t="s">
        <v>21</v>
      </c>
      <c r="O10" s="28" t="s">
        <v>22</v>
      </c>
      <c r="P10" s="28" t="s">
        <v>23</v>
      </c>
      <c r="Q10" s="28" t="s">
        <v>24</v>
      </c>
      <c r="R10" s="28" t="s">
        <v>25</v>
      </c>
      <c r="S10" s="28" t="s">
        <v>26</v>
      </c>
      <c r="T10" s="28" t="s">
        <v>27</v>
      </c>
      <c r="U10" s="28" t="s">
        <v>28</v>
      </c>
      <c r="V10" s="300"/>
    </row>
    <row r="11" spans="2:22" x14ac:dyDescent="0.2">
      <c r="B11" s="316" t="s">
        <v>29</v>
      </c>
      <c r="C11" s="316"/>
      <c r="D11" s="76" t="s">
        <v>102</v>
      </c>
      <c r="E11" s="308"/>
      <c r="F11" s="308"/>
      <c r="G11" s="308"/>
      <c r="H11" s="308"/>
      <c r="I11" s="315"/>
      <c r="J11" s="315"/>
      <c r="K11" s="315"/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</row>
    <row r="12" spans="2:22" x14ac:dyDescent="0.2">
      <c r="B12" s="316" t="s">
        <v>30</v>
      </c>
      <c r="C12" s="316"/>
      <c r="D12" s="76"/>
      <c r="E12" s="308"/>
      <c r="F12" s="308"/>
      <c r="G12" s="308"/>
      <c r="H12" s="308"/>
      <c r="I12" s="315"/>
      <c r="J12" s="315"/>
      <c r="K12" s="315"/>
      <c r="L12" s="315"/>
      <c r="M12" s="315"/>
      <c r="N12" s="315"/>
      <c r="O12" s="315"/>
      <c r="P12" s="315"/>
      <c r="Q12" s="315"/>
      <c r="R12" s="315"/>
      <c r="S12" s="315"/>
      <c r="T12" s="315"/>
      <c r="U12" s="315"/>
      <c r="V12" s="315"/>
    </row>
    <row r="13" spans="2:22" hidden="1" x14ac:dyDescent="0.2">
      <c r="B13" s="41">
        <v>0</v>
      </c>
      <c r="C13" s="7" t="s">
        <v>3</v>
      </c>
      <c r="D13" s="42"/>
      <c r="E13" s="43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52"/>
      <c r="V13" s="46">
        <f>SUM(E13:U13)</f>
        <v>0</v>
      </c>
    </row>
    <row r="14" spans="2:22" hidden="1" x14ac:dyDescent="0.2">
      <c r="B14" s="6">
        <f>B13+1</f>
        <v>1</v>
      </c>
      <c r="C14" s="7" t="s">
        <v>4</v>
      </c>
      <c r="D14" s="29"/>
      <c r="E14" s="29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8"/>
      <c r="V14" s="36">
        <f>SUM(E14:U14)</f>
        <v>0</v>
      </c>
    </row>
    <row r="15" spans="2:22" hidden="1" x14ac:dyDescent="0.2">
      <c r="B15" s="8">
        <f>B14</f>
        <v>1</v>
      </c>
      <c r="C15" s="7" t="s">
        <v>3</v>
      </c>
      <c r="D15" s="29"/>
      <c r="E15" s="29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8"/>
      <c r="V15" s="36">
        <f>SUM(E15:U15)</f>
        <v>0</v>
      </c>
    </row>
    <row r="16" spans="2:22" hidden="1" x14ac:dyDescent="0.2">
      <c r="B16" s="6">
        <f>B15+1</f>
        <v>2</v>
      </c>
      <c r="C16" s="7" t="s">
        <v>4</v>
      </c>
      <c r="D16" s="29"/>
      <c r="E16" s="29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8"/>
      <c r="V16" s="36">
        <f>SUM(D16:U16)</f>
        <v>0</v>
      </c>
    </row>
    <row r="17" spans="2:27" hidden="1" x14ac:dyDescent="0.2">
      <c r="B17" s="8">
        <f>B16</f>
        <v>2</v>
      </c>
      <c r="C17" s="7" t="s">
        <v>3</v>
      </c>
      <c r="D17" s="29"/>
      <c r="E17" s="29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8"/>
      <c r="V17" s="36">
        <f t="shared" ref="V17:V74" si="0">SUM(D17:U17)</f>
        <v>0</v>
      </c>
    </row>
    <row r="18" spans="2:27" hidden="1" x14ac:dyDescent="0.2">
      <c r="B18" s="6">
        <f>B17+1</f>
        <v>3</v>
      </c>
      <c r="C18" s="7" t="s">
        <v>4</v>
      </c>
      <c r="D18" s="29"/>
      <c r="E18" s="29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8"/>
      <c r="V18" s="36">
        <f t="shared" si="0"/>
        <v>0</v>
      </c>
    </row>
    <row r="19" spans="2:27" hidden="1" x14ac:dyDescent="0.2">
      <c r="B19" s="8">
        <f>B18</f>
        <v>3</v>
      </c>
      <c r="C19" s="7" t="s">
        <v>3</v>
      </c>
      <c r="D19" s="29"/>
      <c r="E19" s="29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8"/>
      <c r="V19" s="36">
        <f t="shared" si="0"/>
        <v>0</v>
      </c>
    </row>
    <row r="20" spans="2:27" hidden="1" x14ac:dyDescent="0.2">
      <c r="B20" s="6">
        <f>B19+1</f>
        <v>4</v>
      </c>
      <c r="C20" s="7" t="s">
        <v>4</v>
      </c>
      <c r="D20" s="29"/>
      <c r="E20" s="29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8"/>
      <c r="V20" s="36">
        <f t="shared" si="0"/>
        <v>0</v>
      </c>
    </row>
    <row r="21" spans="2:27" hidden="1" x14ac:dyDescent="0.2">
      <c r="B21" s="8">
        <f>B20</f>
        <v>4</v>
      </c>
      <c r="C21" s="7" t="s">
        <v>3</v>
      </c>
      <c r="D21" s="29"/>
      <c r="E21" s="29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8"/>
      <c r="V21" s="36">
        <f t="shared" si="0"/>
        <v>0</v>
      </c>
    </row>
    <row r="22" spans="2:27" hidden="1" x14ac:dyDescent="0.2">
      <c r="B22" s="6">
        <f>B21+1</f>
        <v>5</v>
      </c>
      <c r="C22" s="7" t="s">
        <v>4</v>
      </c>
      <c r="D22" s="29"/>
      <c r="E22" s="29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8"/>
      <c r="V22" s="36">
        <f t="shared" si="0"/>
        <v>0</v>
      </c>
    </row>
    <row r="23" spans="2:27" hidden="1" x14ac:dyDescent="0.2">
      <c r="B23" s="8">
        <f>B22</f>
        <v>5</v>
      </c>
      <c r="C23" s="7" t="s">
        <v>3</v>
      </c>
      <c r="D23" s="29"/>
      <c r="E23" s="29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8"/>
      <c r="V23" s="36">
        <f t="shared" si="0"/>
        <v>0</v>
      </c>
    </row>
    <row r="24" spans="2:27" x14ac:dyDescent="0.2">
      <c r="B24" s="18">
        <v>4</v>
      </c>
      <c r="C24" s="19" t="s">
        <v>158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>
        <f t="shared" si="0"/>
        <v>0</v>
      </c>
    </row>
    <row r="25" spans="2:27" x14ac:dyDescent="0.2">
      <c r="B25" s="18">
        <v>4</v>
      </c>
      <c r="C25" s="19" t="s">
        <v>3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>
        <f t="shared" si="0"/>
        <v>0</v>
      </c>
    </row>
    <row r="26" spans="2:27" x14ac:dyDescent="0.2">
      <c r="B26" s="18">
        <v>5</v>
      </c>
      <c r="C26" s="19" t="s">
        <v>158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>
        <f t="shared" si="0"/>
        <v>0</v>
      </c>
    </row>
    <row r="27" spans="2:27" x14ac:dyDescent="0.2">
      <c r="B27" s="18">
        <v>5</v>
      </c>
      <c r="C27" s="19" t="s">
        <v>3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>
        <f t="shared" si="0"/>
        <v>0</v>
      </c>
    </row>
    <row r="28" spans="2:27" x14ac:dyDescent="0.2">
      <c r="B28" s="18">
        <v>6</v>
      </c>
      <c r="C28" s="19" t="s">
        <v>158</v>
      </c>
      <c r="D28" s="19">
        <v>8</v>
      </c>
      <c r="E28" s="19">
        <v>16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>
        <f t="shared" si="0"/>
        <v>24</v>
      </c>
    </row>
    <row r="29" spans="2:27" x14ac:dyDescent="0.2">
      <c r="B29" s="18">
        <v>6</v>
      </c>
      <c r="C29" s="19" t="s">
        <v>3</v>
      </c>
      <c r="D29" s="19">
        <v>9</v>
      </c>
      <c r="E29" s="19">
        <v>18</v>
      </c>
      <c r="F29" s="19">
        <v>6</v>
      </c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>
        <f t="shared" si="0"/>
        <v>33</v>
      </c>
      <c r="X29" s="78" t="s">
        <v>68</v>
      </c>
      <c r="Y29" s="78"/>
      <c r="Z29" s="78"/>
      <c r="AA29" s="78" t="s">
        <v>153</v>
      </c>
    </row>
    <row r="30" spans="2:27" x14ac:dyDescent="0.2">
      <c r="B30" s="18">
        <v>7</v>
      </c>
      <c r="C30" s="19" t="s">
        <v>158</v>
      </c>
      <c r="D30" s="19"/>
      <c r="E30" s="19">
        <v>18</v>
      </c>
      <c r="F30" s="19">
        <v>4</v>
      </c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>
        <f t="shared" si="0"/>
        <v>22</v>
      </c>
      <c r="X30" s="78"/>
      <c r="Y30" s="78" t="s">
        <v>126</v>
      </c>
      <c r="Z30" s="78" t="s">
        <v>139</v>
      </c>
      <c r="AA30" s="78"/>
    </row>
    <row r="31" spans="2:27" x14ac:dyDescent="0.2">
      <c r="B31" s="18">
        <v>7</v>
      </c>
      <c r="C31" s="19" t="s">
        <v>3</v>
      </c>
      <c r="D31" s="19">
        <v>6</v>
      </c>
      <c r="E31" s="19">
        <v>18</v>
      </c>
      <c r="F31" s="19">
        <v>6</v>
      </c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>
        <f t="shared" si="0"/>
        <v>30</v>
      </c>
      <c r="X31" s="78"/>
      <c r="Y31" s="78">
        <v>43312</v>
      </c>
      <c r="Z31" s="78"/>
      <c r="AA31" s="78"/>
    </row>
    <row r="32" spans="2:27" x14ac:dyDescent="0.2">
      <c r="B32" s="18">
        <v>8</v>
      </c>
      <c r="C32" s="19" t="s">
        <v>158</v>
      </c>
      <c r="D32" s="19">
        <v>4</v>
      </c>
      <c r="E32" s="19">
        <v>21</v>
      </c>
      <c r="F32" s="19">
        <v>5</v>
      </c>
      <c r="G32" s="337">
        <v>1</v>
      </c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>
        <f t="shared" si="0"/>
        <v>31</v>
      </c>
      <c r="X32" s="78" t="s">
        <v>109</v>
      </c>
      <c r="Y32" s="78">
        <v>27</v>
      </c>
      <c r="Z32" s="78">
        <v>171</v>
      </c>
      <c r="AA32" s="78">
        <v>24.428571428571427</v>
      </c>
    </row>
    <row r="33" spans="2:27" x14ac:dyDescent="0.2">
      <c r="B33" s="18">
        <v>8</v>
      </c>
      <c r="C33" s="19" t="s">
        <v>3</v>
      </c>
      <c r="D33" s="19">
        <v>5</v>
      </c>
      <c r="E33" s="19">
        <v>23</v>
      </c>
      <c r="F33" s="19">
        <v>4</v>
      </c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>
        <f t="shared" si="0"/>
        <v>32</v>
      </c>
      <c r="X33" s="78" t="s">
        <v>61</v>
      </c>
      <c r="Y33" s="78">
        <v>91</v>
      </c>
      <c r="Z33" s="78">
        <v>581</v>
      </c>
      <c r="AA33" s="78">
        <v>83</v>
      </c>
    </row>
    <row r="34" spans="2:27" x14ac:dyDescent="0.2">
      <c r="B34" s="18">
        <v>9</v>
      </c>
      <c r="C34" s="19" t="s">
        <v>158</v>
      </c>
      <c r="D34" s="19">
        <v>11</v>
      </c>
      <c r="E34" s="19">
        <v>25</v>
      </c>
      <c r="F34" s="19">
        <v>6</v>
      </c>
      <c r="G34" s="19">
        <v>3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>
        <f t="shared" si="0"/>
        <v>45</v>
      </c>
      <c r="X34" s="78" t="s">
        <v>62</v>
      </c>
      <c r="Y34" s="78">
        <v>18</v>
      </c>
      <c r="Z34" s="78">
        <v>116</v>
      </c>
      <c r="AA34" s="78">
        <v>16.571428571428573</v>
      </c>
    </row>
    <row r="35" spans="2:27" x14ac:dyDescent="0.2">
      <c r="B35" s="18">
        <v>9</v>
      </c>
      <c r="C35" s="19" t="s">
        <v>3</v>
      </c>
      <c r="D35" s="19">
        <v>5</v>
      </c>
      <c r="E35" s="19">
        <v>19</v>
      </c>
      <c r="F35" s="19">
        <v>5</v>
      </c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>
        <f t="shared" si="0"/>
        <v>29</v>
      </c>
      <c r="X35" s="78" t="s">
        <v>63</v>
      </c>
      <c r="Y35" s="78">
        <v>5</v>
      </c>
      <c r="Z35" s="78">
        <v>40</v>
      </c>
      <c r="AA35" s="78">
        <v>5.7142857142857144</v>
      </c>
    </row>
    <row r="36" spans="2:27" x14ac:dyDescent="0.2">
      <c r="B36" s="18">
        <v>10</v>
      </c>
      <c r="C36" s="19" t="s">
        <v>158</v>
      </c>
      <c r="D36" s="19">
        <v>4</v>
      </c>
      <c r="E36" s="19">
        <v>18</v>
      </c>
      <c r="F36" s="19">
        <v>4</v>
      </c>
      <c r="G36" s="19">
        <v>2</v>
      </c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>
        <f t="shared" si="0"/>
        <v>28</v>
      </c>
      <c r="X36" s="78" t="s">
        <v>64</v>
      </c>
      <c r="Y36" s="78">
        <v>166</v>
      </c>
      <c r="Z36" s="78">
        <v>1027</v>
      </c>
      <c r="AA36" s="78">
        <v>146.71428571428572</v>
      </c>
    </row>
    <row r="37" spans="2:27" x14ac:dyDescent="0.2">
      <c r="B37" s="18">
        <v>10</v>
      </c>
      <c r="C37" s="19" t="s">
        <v>3</v>
      </c>
      <c r="D37" s="19">
        <v>5</v>
      </c>
      <c r="E37" s="19">
        <v>16</v>
      </c>
      <c r="F37" s="19">
        <v>6</v>
      </c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>
        <f t="shared" si="0"/>
        <v>27</v>
      </c>
      <c r="X37" s="78" t="s">
        <v>65</v>
      </c>
      <c r="Y37" s="78">
        <v>0</v>
      </c>
      <c r="Z37" s="78">
        <v>0</v>
      </c>
      <c r="AA37" s="78">
        <v>0</v>
      </c>
    </row>
    <row r="38" spans="2:27" x14ac:dyDescent="0.2">
      <c r="B38" s="18">
        <v>11</v>
      </c>
      <c r="C38" s="19" t="s">
        <v>158</v>
      </c>
      <c r="D38" s="19">
        <v>2</v>
      </c>
      <c r="E38" s="19">
        <v>17</v>
      </c>
      <c r="F38" s="19">
        <v>6</v>
      </c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>
        <f t="shared" si="0"/>
        <v>25</v>
      </c>
      <c r="X38" s="78" t="s">
        <v>66</v>
      </c>
      <c r="Y38" s="78">
        <v>0</v>
      </c>
      <c r="Z38" s="78">
        <v>0</v>
      </c>
      <c r="AA38" s="78">
        <v>0</v>
      </c>
    </row>
    <row r="39" spans="2:27" x14ac:dyDescent="0.2">
      <c r="B39" s="18">
        <v>11</v>
      </c>
      <c r="C39" s="19" t="s">
        <v>3</v>
      </c>
      <c r="D39" s="19">
        <v>5</v>
      </c>
      <c r="E39" s="19">
        <v>22</v>
      </c>
      <c r="F39" s="19">
        <v>4</v>
      </c>
      <c r="G39" s="19">
        <v>1</v>
      </c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>
        <f t="shared" si="0"/>
        <v>32</v>
      </c>
      <c r="X39" s="78" t="s">
        <v>67</v>
      </c>
      <c r="Y39" s="78">
        <v>0</v>
      </c>
      <c r="Z39" s="78">
        <v>4</v>
      </c>
      <c r="AA39" s="78">
        <v>0.5714285714285714</v>
      </c>
    </row>
    <row r="40" spans="2:27" x14ac:dyDescent="0.2">
      <c r="B40" s="18">
        <v>12</v>
      </c>
      <c r="C40" s="19" t="s">
        <v>158</v>
      </c>
      <c r="D40" s="19">
        <v>6</v>
      </c>
      <c r="E40" s="19">
        <v>16</v>
      </c>
      <c r="F40" s="19">
        <v>6</v>
      </c>
      <c r="G40" s="19">
        <v>2</v>
      </c>
      <c r="H40" s="19"/>
      <c r="I40" s="19"/>
      <c r="J40" s="78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>
        <f t="shared" si="0"/>
        <v>30</v>
      </c>
      <c r="X40" s="78" t="s">
        <v>32</v>
      </c>
      <c r="Y40" s="78">
        <v>0</v>
      </c>
      <c r="Z40" s="78">
        <v>0</v>
      </c>
      <c r="AA40" s="78">
        <v>0</v>
      </c>
    </row>
    <row r="41" spans="2:27" x14ac:dyDescent="0.2">
      <c r="B41" s="18">
        <v>12</v>
      </c>
      <c r="C41" s="19" t="s">
        <v>3</v>
      </c>
      <c r="D41" s="19">
        <v>6</v>
      </c>
      <c r="E41" s="19">
        <v>21</v>
      </c>
      <c r="F41" s="19">
        <v>5</v>
      </c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>
        <f t="shared" si="0"/>
        <v>32</v>
      </c>
      <c r="X41" s="78" t="s">
        <v>154</v>
      </c>
      <c r="Y41" s="78">
        <f>SUM(Y32:Y40)</f>
        <v>307</v>
      </c>
      <c r="Z41" s="78">
        <v>1939</v>
      </c>
      <c r="AA41" s="78">
        <v>277</v>
      </c>
    </row>
    <row r="42" spans="2:27" x14ac:dyDescent="0.2">
      <c r="B42" s="18">
        <v>13</v>
      </c>
      <c r="C42" s="19" t="s">
        <v>158</v>
      </c>
      <c r="D42" s="19">
        <v>13</v>
      </c>
      <c r="E42" s="19">
        <v>22</v>
      </c>
      <c r="F42" s="19">
        <v>4</v>
      </c>
      <c r="G42" s="19"/>
      <c r="H42" s="19"/>
      <c r="I42" s="19"/>
      <c r="J42" s="78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>
        <f t="shared" si="0"/>
        <v>39</v>
      </c>
    </row>
    <row r="43" spans="2:27" x14ac:dyDescent="0.2">
      <c r="B43" s="18">
        <v>13</v>
      </c>
      <c r="C43" s="19" t="s">
        <v>3</v>
      </c>
      <c r="D43" s="19">
        <v>10</v>
      </c>
      <c r="E43" s="19">
        <v>24</v>
      </c>
      <c r="F43" s="19">
        <v>6</v>
      </c>
      <c r="G43" s="19">
        <v>2</v>
      </c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>
        <f t="shared" si="0"/>
        <v>42</v>
      </c>
    </row>
    <row r="44" spans="2:27" x14ac:dyDescent="0.2">
      <c r="B44" s="18">
        <v>14</v>
      </c>
      <c r="C44" s="19" t="s">
        <v>158</v>
      </c>
      <c r="D44" s="19">
        <v>12</v>
      </c>
      <c r="E44" s="19">
        <v>15</v>
      </c>
      <c r="F44" s="19">
        <v>6</v>
      </c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>
        <f t="shared" si="0"/>
        <v>33</v>
      </c>
    </row>
    <row r="45" spans="2:27" x14ac:dyDescent="0.2">
      <c r="B45" s="18">
        <v>14</v>
      </c>
      <c r="C45" s="19" t="s">
        <v>3</v>
      </c>
      <c r="D45" s="19">
        <v>8</v>
      </c>
      <c r="E45" s="19">
        <v>19</v>
      </c>
      <c r="F45" s="19">
        <v>5</v>
      </c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>
        <f t="shared" si="0"/>
        <v>32</v>
      </c>
    </row>
    <row r="46" spans="2:27" x14ac:dyDescent="0.2">
      <c r="B46" s="18">
        <v>15</v>
      </c>
      <c r="C46" s="19" t="s">
        <v>158</v>
      </c>
      <c r="D46" s="19">
        <v>12</v>
      </c>
      <c r="E46" s="19">
        <v>12</v>
      </c>
      <c r="F46" s="19">
        <v>7</v>
      </c>
      <c r="G46" s="19">
        <v>2</v>
      </c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>
        <f t="shared" si="0"/>
        <v>33</v>
      </c>
    </row>
    <row r="47" spans="2:27" x14ac:dyDescent="0.2">
      <c r="B47" s="18">
        <v>15</v>
      </c>
      <c r="C47" s="19" t="s">
        <v>3</v>
      </c>
      <c r="D47" s="19"/>
      <c r="E47" s="19">
        <v>13</v>
      </c>
      <c r="F47" s="19">
        <v>4</v>
      </c>
      <c r="G47" s="19">
        <v>1</v>
      </c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>
        <f t="shared" si="0"/>
        <v>18</v>
      </c>
    </row>
    <row r="48" spans="2:27" x14ac:dyDescent="0.2">
      <c r="B48" s="18">
        <v>16</v>
      </c>
      <c r="C48" s="19" t="s">
        <v>158</v>
      </c>
      <c r="D48" s="19">
        <v>10</v>
      </c>
      <c r="E48" s="19">
        <v>16</v>
      </c>
      <c r="F48" s="19">
        <v>6</v>
      </c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>
        <f t="shared" si="0"/>
        <v>32</v>
      </c>
    </row>
    <row r="49" spans="2:22" x14ac:dyDescent="0.2">
      <c r="B49" s="18">
        <v>16</v>
      </c>
      <c r="C49" s="19" t="s">
        <v>3</v>
      </c>
      <c r="D49" s="19"/>
      <c r="E49" s="19">
        <v>18</v>
      </c>
      <c r="F49" s="19">
        <v>9</v>
      </c>
      <c r="G49" s="19">
        <v>1</v>
      </c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>
        <f t="shared" si="0"/>
        <v>28</v>
      </c>
    </row>
    <row r="50" spans="2:22" x14ac:dyDescent="0.2">
      <c r="B50" s="18">
        <v>17</v>
      </c>
      <c r="C50" s="19" t="s">
        <v>158</v>
      </c>
      <c r="D50" s="19">
        <v>8</v>
      </c>
      <c r="E50" s="19">
        <v>22</v>
      </c>
      <c r="F50" s="19">
        <v>3</v>
      </c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>
        <f t="shared" si="0"/>
        <v>33</v>
      </c>
    </row>
    <row r="51" spans="2:22" x14ac:dyDescent="0.2">
      <c r="B51" s="18">
        <v>17</v>
      </c>
      <c r="C51" s="19" t="s">
        <v>3</v>
      </c>
      <c r="D51" s="19">
        <v>6</v>
      </c>
      <c r="E51" s="19">
        <v>27</v>
      </c>
      <c r="F51" s="19">
        <v>6</v>
      </c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>
        <f t="shared" si="0"/>
        <v>39</v>
      </c>
    </row>
    <row r="52" spans="2:22" x14ac:dyDescent="0.2">
      <c r="B52" s="18">
        <v>18</v>
      </c>
      <c r="C52" s="19" t="s">
        <v>158</v>
      </c>
      <c r="D52" s="19">
        <v>8</v>
      </c>
      <c r="E52" s="19">
        <v>31</v>
      </c>
      <c r="F52" s="19">
        <v>4</v>
      </c>
      <c r="G52" s="19">
        <v>1</v>
      </c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>
        <f t="shared" si="0"/>
        <v>44</v>
      </c>
    </row>
    <row r="53" spans="2:22" x14ac:dyDescent="0.2">
      <c r="B53" s="18">
        <v>18</v>
      </c>
      <c r="C53" s="19" t="s">
        <v>3</v>
      </c>
      <c r="D53" s="19">
        <v>8</v>
      </c>
      <c r="E53" s="19">
        <v>14</v>
      </c>
      <c r="F53" s="19">
        <v>6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>
        <f t="shared" si="0"/>
        <v>28</v>
      </c>
    </row>
    <row r="54" spans="2:22" x14ac:dyDescent="0.2">
      <c r="B54" s="18">
        <v>19</v>
      </c>
      <c r="C54" s="19" t="s">
        <v>158</v>
      </c>
      <c r="D54" s="19">
        <v>6</v>
      </c>
      <c r="E54" s="19">
        <v>15</v>
      </c>
      <c r="F54" s="19">
        <v>5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>
        <f t="shared" si="0"/>
        <v>26</v>
      </c>
    </row>
    <row r="55" spans="2:22" x14ac:dyDescent="0.2">
      <c r="B55" s="18">
        <v>19</v>
      </c>
      <c r="C55" s="19" t="s">
        <v>3</v>
      </c>
      <c r="D55" s="19"/>
      <c r="E55" s="19">
        <v>15</v>
      </c>
      <c r="F55" s="19">
        <v>3</v>
      </c>
      <c r="G55" s="19">
        <v>1</v>
      </c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>
        <f t="shared" si="0"/>
        <v>19</v>
      </c>
    </row>
    <row r="56" spans="2:22" x14ac:dyDescent="0.2">
      <c r="B56" s="18">
        <v>20</v>
      </c>
      <c r="C56" s="19" t="s">
        <v>158</v>
      </c>
      <c r="D56" s="19">
        <v>9</v>
      </c>
      <c r="E56" s="19">
        <v>28</v>
      </c>
      <c r="F56" s="19">
        <v>4</v>
      </c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>
        <f t="shared" si="0"/>
        <v>41</v>
      </c>
    </row>
    <row r="57" spans="2:22" x14ac:dyDescent="0.2">
      <c r="B57" s="18">
        <v>20</v>
      </c>
      <c r="C57" s="19" t="s">
        <v>3</v>
      </c>
      <c r="D57" s="19">
        <v>9</v>
      </c>
      <c r="E57" s="19">
        <v>12</v>
      </c>
      <c r="F57" s="19">
        <v>4</v>
      </c>
      <c r="G57" s="19">
        <v>1</v>
      </c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>
        <f t="shared" si="0"/>
        <v>26</v>
      </c>
    </row>
    <row r="58" spans="2:22" x14ac:dyDescent="0.2">
      <c r="B58" s="18">
        <v>21</v>
      </c>
      <c r="C58" s="19" t="s">
        <v>158</v>
      </c>
      <c r="D58" s="19">
        <v>6</v>
      </c>
      <c r="E58" s="19">
        <v>8</v>
      </c>
      <c r="F58" s="19">
        <v>6</v>
      </c>
      <c r="G58" s="19">
        <v>1</v>
      </c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>
        <f t="shared" si="0"/>
        <v>21</v>
      </c>
    </row>
    <row r="59" spans="2:22" hidden="1" x14ac:dyDescent="0.2">
      <c r="B59" s="18">
        <f>B58</f>
        <v>21</v>
      </c>
      <c r="C59" s="19" t="s">
        <v>3</v>
      </c>
      <c r="D59" s="19"/>
      <c r="E59" s="19">
        <v>9</v>
      </c>
      <c r="F59" s="19">
        <v>5</v>
      </c>
      <c r="G59" s="19">
        <v>1</v>
      </c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>
        <f t="shared" si="0"/>
        <v>15</v>
      </c>
    </row>
    <row r="60" spans="2:22" hidden="1" x14ac:dyDescent="0.2">
      <c r="B60" s="18">
        <f>B59+1</f>
        <v>22</v>
      </c>
      <c r="C60" s="19" t="s">
        <v>4</v>
      </c>
      <c r="D60" s="19"/>
      <c r="E60" s="19">
        <v>9</v>
      </c>
      <c r="F60" s="19">
        <v>4</v>
      </c>
      <c r="G60" s="51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>
        <f t="shared" si="0"/>
        <v>13</v>
      </c>
    </row>
    <row r="61" spans="2:22" hidden="1" x14ac:dyDescent="0.2">
      <c r="B61" s="18">
        <f>B60</f>
        <v>22</v>
      </c>
      <c r="C61" s="19" t="s">
        <v>3</v>
      </c>
      <c r="D61" s="19">
        <v>8</v>
      </c>
      <c r="E61" s="19">
        <v>10</v>
      </c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>
        <f t="shared" si="0"/>
        <v>18</v>
      </c>
    </row>
    <row r="62" spans="2:22" hidden="1" x14ac:dyDescent="0.2">
      <c r="B62" s="18">
        <f>B61+1</f>
        <v>23</v>
      </c>
      <c r="C62" s="19" t="s">
        <v>4</v>
      </c>
      <c r="D62" s="19"/>
      <c r="E62" s="19">
        <v>5</v>
      </c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>
        <f t="shared" si="0"/>
        <v>5</v>
      </c>
    </row>
    <row r="63" spans="2:22" hidden="1" x14ac:dyDescent="0.2">
      <c r="B63" s="18">
        <f>B62</f>
        <v>23</v>
      </c>
      <c r="C63" s="19" t="s">
        <v>3</v>
      </c>
      <c r="D63" s="19"/>
      <c r="E63" s="19">
        <v>2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>
        <f t="shared" si="0"/>
        <v>2</v>
      </c>
    </row>
    <row r="64" spans="2:22" hidden="1" x14ac:dyDescent="0.2">
      <c r="B64" s="18">
        <f>B63+1</f>
        <v>24</v>
      </c>
      <c r="C64" s="19" t="s">
        <v>4</v>
      </c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>
        <f t="shared" si="0"/>
        <v>0</v>
      </c>
    </row>
    <row r="65" spans="2:22" hidden="1" x14ac:dyDescent="0.2">
      <c r="B65" s="18">
        <f>B64</f>
        <v>24</v>
      </c>
      <c r="C65" s="19" t="s">
        <v>3</v>
      </c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>
        <f t="shared" si="0"/>
        <v>0</v>
      </c>
    </row>
    <row r="66" spans="2:22" hidden="1" x14ac:dyDescent="0.2">
      <c r="B66" s="18">
        <f>B65+1</f>
        <v>25</v>
      </c>
      <c r="C66" s="19" t="s">
        <v>4</v>
      </c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>
        <f t="shared" si="0"/>
        <v>0</v>
      </c>
    </row>
    <row r="67" spans="2:22" hidden="1" x14ac:dyDescent="0.2">
      <c r="B67" s="23">
        <f>B66</f>
        <v>25</v>
      </c>
      <c r="C67" s="19" t="s">
        <v>3</v>
      </c>
      <c r="D67" s="29"/>
      <c r="E67" s="29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24"/>
      <c r="S67" s="19"/>
      <c r="T67" s="30"/>
      <c r="U67" s="38"/>
      <c r="V67" s="19">
        <f t="shared" si="0"/>
        <v>0</v>
      </c>
    </row>
    <row r="68" spans="2:22" ht="13.5" hidden="1" thickBot="1" x14ac:dyDescent="0.25">
      <c r="B68" s="9">
        <f>B67+1</f>
        <v>26</v>
      </c>
      <c r="C68" s="10" t="s">
        <v>4</v>
      </c>
      <c r="D68" s="32"/>
      <c r="E68" s="33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25"/>
      <c r="S68" s="19"/>
      <c r="T68" s="34"/>
      <c r="U68" s="39"/>
      <c r="V68" s="19">
        <f t="shared" si="0"/>
        <v>0</v>
      </c>
    </row>
    <row r="69" spans="2:22" x14ac:dyDescent="0.2">
      <c r="B69" s="249">
        <v>21</v>
      </c>
      <c r="C69" s="50" t="s">
        <v>3</v>
      </c>
      <c r="D69" s="19"/>
      <c r="E69" s="19">
        <v>6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>
        <f t="shared" si="0"/>
        <v>6</v>
      </c>
    </row>
    <row r="70" spans="2:22" x14ac:dyDescent="0.2">
      <c r="B70" s="249">
        <v>22</v>
      </c>
      <c r="C70" s="50" t="s">
        <v>158</v>
      </c>
      <c r="D70" s="19">
        <v>4</v>
      </c>
      <c r="E70" s="19">
        <v>8</v>
      </c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>
        <f t="shared" si="0"/>
        <v>12</v>
      </c>
    </row>
    <row r="71" spans="2:22" x14ac:dyDescent="0.2">
      <c r="B71" s="249">
        <v>22</v>
      </c>
      <c r="C71" s="50" t="s">
        <v>3</v>
      </c>
      <c r="D71" s="19"/>
      <c r="E71" s="19">
        <v>7</v>
      </c>
      <c r="F71" s="19"/>
      <c r="G71" s="19">
        <v>1</v>
      </c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>
        <f t="shared" si="0"/>
        <v>8</v>
      </c>
    </row>
    <row r="72" spans="2:22" x14ac:dyDescent="0.2">
      <c r="B72" s="249">
        <v>23</v>
      </c>
      <c r="C72" s="50" t="s">
        <v>158</v>
      </c>
      <c r="D72" s="19">
        <v>5</v>
      </c>
      <c r="E72" s="19">
        <v>9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>
        <f t="shared" si="0"/>
        <v>14</v>
      </c>
    </row>
    <row r="73" spans="2:22" x14ac:dyDescent="0.2">
      <c r="B73" s="249">
        <v>23</v>
      </c>
      <c r="C73" s="50" t="s">
        <v>3</v>
      </c>
      <c r="D73" s="19"/>
      <c r="E73" s="19">
        <v>11</v>
      </c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>
        <f t="shared" si="0"/>
        <v>11</v>
      </c>
    </row>
    <row r="74" spans="2:22" x14ac:dyDescent="0.2">
      <c r="B74" s="249">
        <v>24</v>
      </c>
      <c r="C74" s="50" t="s">
        <v>158</v>
      </c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>
        <f t="shared" si="0"/>
        <v>0</v>
      </c>
    </row>
    <row r="75" spans="2:22" ht="12.75" customHeight="1" x14ac:dyDescent="0.2">
      <c r="B75" s="313" t="s">
        <v>15</v>
      </c>
      <c r="C75" s="17" t="s">
        <v>3</v>
      </c>
      <c r="D75" s="17">
        <f t="shared" ref="D75:S75" si="1">+D71+D69+D67+D65+D63+D61+D59+D57+D55+D53+D51+D49+D47+D45+D43+D41+D39+D37+D35+D33+D73</f>
        <v>75</v>
      </c>
      <c r="E75" s="17">
        <f t="shared" si="1"/>
        <v>288</v>
      </c>
      <c r="F75" s="17">
        <f t="shared" si="1"/>
        <v>72</v>
      </c>
      <c r="G75" s="17">
        <f t="shared" si="1"/>
        <v>9</v>
      </c>
      <c r="H75" s="17">
        <f t="shared" si="1"/>
        <v>0</v>
      </c>
      <c r="I75" s="17">
        <f t="shared" si="1"/>
        <v>0</v>
      </c>
      <c r="J75" s="17">
        <f t="shared" si="1"/>
        <v>0</v>
      </c>
      <c r="K75" s="17">
        <f t="shared" si="1"/>
        <v>0</v>
      </c>
      <c r="L75" s="17">
        <f t="shared" si="1"/>
        <v>0</v>
      </c>
      <c r="M75" s="17">
        <f t="shared" si="1"/>
        <v>0</v>
      </c>
      <c r="N75" s="17">
        <f t="shared" si="1"/>
        <v>0</v>
      </c>
      <c r="O75" s="17">
        <f t="shared" si="1"/>
        <v>0</v>
      </c>
      <c r="P75" s="17">
        <f t="shared" si="1"/>
        <v>0</v>
      </c>
      <c r="Q75" s="17">
        <f t="shared" si="1"/>
        <v>0</v>
      </c>
      <c r="R75" s="17">
        <f t="shared" si="1"/>
        <v>0</v>
      </c>
      <c r="S75" s="17">
        <f t="shared" si="1"/>
        <v>0</v>
      </c>
      <c r="T75" s="17">
        <f t="shared" ref="T75:U75" si="2">+T57+T55+T53+T51+T49+T47+T45+T43+T41+T39+T37+T35+T33+T31+T29+T27+T25</f>
        <v>0</v>
      </c>
      <c r="U75" s="17">
        <f t="shared" si="2"/>
        <v>0</v>
      </c>
      <c r="V75" s="17">
        <f>+V71+V69+V67+V65+V63+V61+V59+V57+V55+V53+V51+V49+V47+V45+V43+V41+V39+V37+V35+V33+V73</f>
        <v>444</v>
      </c>
    </row>
    <row r="76" spans="2:22" x14ac:dyDescent="0.2">
      <c r="B76" s="314"/>
      <c r="C76" s="22" t="s">
        <v>158</v>
      </c>
      <c r="D76" s="22">
        <f>+D72+D70+D68+D66+D64+D62+D60+D58+D56+D54+D52+D50+D48+D46+D44+D42+D40+D38+D36+D34+D32</f>
        <v>120</v>
      </c>
      <c r="E76" s="22">
        <f t="shared" ref="E76:U76" si="3">+E58+E56+E54+E52+E50+E48+E46+E44+E42+E40+E38+E36+E34+E32+E30+E28+E26+E24</f>
        <v>300</v>
      </c>
      <c r="F76" s="22">
        <f t="shared" si="3"/>
        <v>76</v>
      </c>
      <c r="G76" s="22">
        <f t="shared" si="3"/>
        <v>12</v>
      </c>
      <c r="H76" s="22">
        <f t="shared" si="3"/>
        <v>0</v>
      </c>
      <c r="I76" s="22">
        <f t="shared" si="3"/>
        <v>0</v>
      </c>
      <c r="J76" s="22">
        <f t="shared" si="3"/>
        <v>0</v>
      </c>
      <c r="K76" s="22">
        <f t="shared" si="3"/>
        <v>0</v>
      </c>
      <c r="L76" s="22">
        <f t="shared" si="3"/>
        <v>0</v>
      </c>
      <c r="M76" s="22">
        <f t="shared" si="3"/>
        <v>0</v>
      </c>
      <c r="N76" s="22">
        <f t="shared" si="3"/>
        <v>0</v>
      </c>
      <c r="O76" s="22">
        <f t="shared" si="3"/>
        <v>0</v>
      </c>
      <c r="P76" s="22">
        <f t="shared" si="3"/>
        <v>0</v>
      </c>
      <c r="Q76" s="22">
        <f t="shared" si="3"/>
        <v>0</v>
      </c>
      <c r="R76" s="22">
        <f t="shared" si="3"/>
        <v>0</v>
      </c>
      <c r="S76" s="22">
        <f t="shared" si="3"/>
        <v>0</v>
      </c>
      <c r="T76" s="22">
        <f t="shared" si="3"/>
        <v>0</v>
      </c>
      <c r="U76" s="22">
        <f t="shared" si="3"/>
        <v>0</v>
      </c>
      <c r="V76" s="22">
        <f t="shared" ref="V76" si="4">+V58+V56+V54+V52+V50+V48+V46+V44+V42+V40+V38+V36+V34+V32+V30+V28+V26+V24</f>
        <v>507</v>
      </c>
    </row>
    <row r="77" spans="2:22" x14ac:dyDescent="0.2">
      <c r="R77" s="47"/>
      <c r="S77" s="48"/>
    </row>
    <row r="78" spans="2:22" x14ac:dyDescent="0.2">
      <c r="D78" s="78">
        <f>SUM(D75:D77)</f>
        <v>195</v>
      </c>
      <c r="E78" s="78">
        <f t="shared" ref="E78:V78" si="5">SUM(E75:E77)</f>
        <v>588</v>
      </c>
      <c r="F78" s="78">
        <f t="shared" si="5"/>
        <v>148</v>
      </c>
      <c r="G78" s="78">
        <f t="shared" si="5"/>
        <v>21</v>
      </c>
      <c r="H78" s="78">
        <f t="shared" si="5"/>
        <v>0</v>
      </c>
      <c r="I78" s="78">
        <f t="shared" si="5"/>
        <v>0</v>
      </c>
      <c r="J78" s="78">
        <f t="shared" si="5"/>
        <v>0</v>
      </c>
      <c r="K78" s="78">
        <f t="shared" si="5"/>
        <v>0</v>
      </c>
      <c r="L78" s="78">
        <f t="shared" si="5"/>
        <v>0</v>
      </c>
      <c r="M78" s="78">
        <f t="shared" si="5"/>
        <v>0</v>
      </c>
      <c r="N78" s="78">
        <f t="shared" si="5"/>
        <v>0</v>
      </c>
      <c r="O78" s="78">
        <f t="shared" si="5"/>
        <v>0</v>
      </c>
      <c r="P78" s="78">
        <f t="shared" si="5"/>
        <v>0</v>
      </c>
      <c r="Q78" s="78">
        <f t="shared" si="5"/>
        <v>0</v>
      </c>
      <c r="R78" s="78">
        <f t="shared" si="5"/>
        <v>0</v>
      </c>
      <c r="S78" s="78">
        <f t="shared" si="5"/>
        <v>0</v>
      </c>
      <c r="T78" s="78">
        <f t="shared" si="5"/>
        <v>0</v>
      </c>
      <c r="U78" s="78">
        <f t="shared" si="5"/>
        <v>0</v>
      </c>
      <c r="V78" s="78">
        <f t="shared" si="5"/>
        <v>951</v>
      </c>
    </row>
    <row r="79" spans="2:22" x14ac:dyDescent="0.2">
      <c r="R79" s="49"/>
      <c r="S79" s="50"/>
    </row>
    <row r="80" spans="2:22" x14ac:dyDescent="0.2">
      <c r="B80" s="11"/>
      <c r="K80" s="11"/>
      <c r="R80" s="49"/>
      <c r="S80" s="50"/>
    </row>
    <row r="81" spans="14:19" x14ac:dyDescent="0.2">
      <c r="R81" s="49"/>
      <c r="S81" s="50"/>
    </row>
    <row r="82" spans="14:19" x14ac:dyDescent="0.2">
      <c r="R82" s="49"/>
      <c r="S82" s="50"/>
    </row>
    <row r="83" spans="14:19" x14ac:dyDescent="0.2">
      <c r="N83" s="12"/>
      <c r="R83" s="49"/>
      <c r="S83" s="50"/>
    </row>
    <row r="84" spans="14:19" x14ac:dyDescent="0.2">
      <c r="R84" s="49"/>
      <c r="S84" s="50"/>
    </row>
    <row r="85" spans="14:19" x14ac:dyDescent="0.2">
      <c r="N85" s="13"/>
      <c r="O85" s="13"/>
      <c r="R85" s="49"/>
      <c r="S85" s="50"/>
    </row>
    <row r="86" spans="14:19" x14ac:dyDescent="0.2">
      <c r="N86" s="13"/>
      <c r="O86" s="13"/>
      <c r="R86" s="49"/>
      <c r="S86" s="50"/>
    </row>
    <row r="87" spans="14:19" x14ac:dyDescent="0.2">
      <c r="R87" s="49"/>
      <c r="S87" s="50"/>
    </row>
    <row r="88" spans="14:19" x14ac:dyDescent="0.2">
      <c r="R88" s="49"/>
      <c r="S88" s="50"/>
    </row>
    <row r="89" spans="14:19" x14ac:dyDescent="0.2">
      <c r="R89" s="49"/>
      <c r="S89" s="50"/>
    </row>
    <row r="90" spans="14:19" x14ac:dyDescent="0.2">
      <c r="R90" s="49"/>
      <c r="S90" s="50"/>
    </row>
    <row r="91" spans="14:19" x14ac:dyDescent="0.2">
      <c r="R91" s="49"/>
      <c r="S91" s="50"/>
    </row>
    <row r="92" spans="14:19" x14ac:dyDescent="0.2">
      <c r="R92" s="49"/>
      <c r="S92" s="50"/>
    </row>
    <row r="93" spans="14:19" x14ac:dyDescent="0.2">
      <c r="R93" s="49"/>
      <c r="S93" s="50"/>
    </row>
    <row r="94" spans="14:19" x14ac:dyDescent="0.2">
      <c r="R94" s="49"/>
      <c r="S94" s="50"/>
    </row>
    <row r="95" spans="14:19" x14ac:dyDescent="0.2">
      <c r="R95" s="49"/>
      <c r="S95" s="50"/>
    </row>
  </sheetData>
  <mergeCells count="39">
    <mergeCell ref="B75:B76"/>
    <mergeCell ref="V11:V12"/>
    <mergeCell ref="R11:R12"/>
    <mergeCell ref="S11:S12"/>
    <mergeCell ref="T11:T12"/>
    <mergeCell ref="U11:U12"/>
    <mergeCell ref="N11:N12"/>
    <mergeCell ref="O11:O12"/>
    <mergeCell ref="J11:J12"/>
    <mergeCell ref="K11:K12"/>
    <mergeCell ref="L11:L12"/>
    <mergeCell ref="M11:M12"/>
    <mergeCell ref="F11:F12"/>
    <mergeCell ref="G11:G12"/>
    <mergeCell ref="P11:P12"/>
    <mergeCell ref="Q11:Q12"/>
    <mergeCell ref="B11:C11"/>
    <mergeCell ref="B12:C12"/>
    <mergeCell ref="E11:E12"/>
    <mergeCell ref="B9:B10"/>
    <mergeCell ref="E9:E10"/>
    <mergeCell ref="D9:D10"/>
    <mergeCell ref="H11:H12"/>
    <mergeCell ref="I11:I12"/>
    <mergeCell ref="F9:G9"/>
    <mergeCell ref="H9:H10"/>
    <mergeCell ref="I9:J9"/>
    <mergeCell ref="B1:V1"/>
    <mergeCell ref="Q5:S5"/>
    <mergeCell ref="V9:V10"/>
    <mergeCell ref="Q7:S7"/>
    <mergeCell ref="B6:E6"/>
    <mergeCell ref="B7:E7"/>
    <mergeCell ref="K9:M9"/>
    <mergeCell ref="C9:C10"/>
    <mergeCell ref="B5:E5"/>
    <mergeCell ref="N9:Q9"/>
    <mergeCell ref="R9:U9"/>
    <mergeCell ref="T5:V5"/>
  </mergeCells>
  <phoneticPr fontId="0" type="noConversion"/>
  <printOptions horizontalCentered="1"/>
  <pageMargins left="0.09" right="0.09" top="0.75" bottom="0.75" header="0.3" footer="0.3"/>
  <pageSetup paperSize="9" scale="60" fitToHeight="0" orientation="landscape" horizontalDpi="4294967293" verticalDpi="144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1:W38"/>
  <sheetViews>
    <sheetView showGridLines="0" view="pageBreakPreview" topLeftCell="A10" zoomScaleSheetLayoutView="100" workbookViewId="0">
      <selection activeCell="Q33" sqref="Q33"/>
    </sheetView>
  </sheetViews>
  <sheetFormatPr baseColWidth="10" defaultColWidth="11.42578125" defaultRowHeight="12.75" x14ac:dyDescent="0.2"/>
  <cols>
    <col min="1" max="1" width="11.42578125" style="141"/>
    <col min="2" max="2" width="20.28515625" style="141" customWidth="1"/>
    <col min="3" max="3" width="9.7109375" style="141" customWidth="1"/>
    <col min="4" max="4" width="10.28515625" style="141" customWidth="1"/>
    <col min="5" max="5" width="11.5703125" style="141" customWidth="1"/>
    <col min="6" max="6" width="11" style="141" customWidth="1"/>
    <col min="7" max="7" width="10.140625" style="141" customWidth="1"/>
    <col min="8" max="8" width="10.5703125" style="141" customWidth="1"/>
    <col min="9" max="9" width="10.42578125" style="141" customWidth="1"/>
    <col min="10" max="10" width="10.140625" style="141" hidden="1" customWidth="1"/>
    <col min="11" max="11" width="12.140625" style="141" customWidth="1"/>
    <col min="12" max="12" width="9.85546875" style="141" hidden="1" customWidth="1"/>
    <col min="13" max="13" width="9.7109375" style="141" customWidth="1"/>
    <col min="14" max="14" width="7.7109375" style="141" customWidth="1"/>
    <col min="15" max="15" width="10.42578125" style="141" customWidth="1"/>
    <col min="16" max="16" width="7.7109375" style="141" customWidth="1"/>
    <col min="17" max="17" width="10" style="141" customWidth="1"/>
    <col min="18" max="16384" width="11.42578125" style="141"/>
  </cols>
  <sheetData>
    <row r="1" spans="2:13" x14ac:dyDescent="0.2">
      <c r="C1" s="164"/>
      <c r="D1" s="164"/>
      <c r="E1" s="164"/>
      <c r="F1" s="164"/>
      <c r="G1" s="164"/>
    </row>
    <row r="2" spans="2:13" ht="14.25" x14ac:dyDescent="0.2">
      <c r="C2" s="164"/>
      <c r="D2" s="164"/>
      <c r="E2" s="269"/>
      <c r="F2" s="269"/>
      <c r="G2" s="165"/>
    </row>
    <row r="3" spans="2:13" ht="14.25" x14ac:dyDescent="0.2">
      <c r="C3" s="164"/>
      <c r="D3" s="164"/>
      <c r="E3" s="166"/>
      <c r="F3" s="166"/>
      <c r="G3" s="165"/>
    </row>
    <row r="4" spans="2:13" x14ac:dyDescent="0.2">
      <c r="C4" s="164"/>
      <c r="D4" s="164"/>
      <c r="E4" s="164"/>
      <c r="F4" s="164"/>
      <c r="G4" s="164"/>
    </row>
    <row r="5" spans="2:13" x14ac:dyDescent="0.2">
      <c r="C5" s="164"/>
      <c r="D5" s="164"/>
      <c r="E5" s="164"/>
      <c r="F5" s="164"/>
      <c r="G5" s="164"/>
    </row>
    <row r="6" spans="2:13" x14ac:dyDescent="0.2">
      <c r="C6" s="164"/>
      <c r="D6" s="164"/>
      <c r="E6" s="164"/>
      <c r="F6" s="164"/>
      <c r="G6" s="164"/>
    </row>
    <row r="7" spans="2:13" x14ac:dyDescent="0.2">
      <c r="C7" s="164"/>
      <c r="D7" s="164"/>
      <c r="E7" s="164"/>
      <c r="F7" s="164"/>
      <c r="G7" s="164"/>
    </row>
    <row r="8" spans="2:13" x14ac:dyDescent="0.2">
      <c r="C8" s="164"/>
      <c r="D8" s="164"/>
      <c r="E8" s="164"/>
      <c r="F8" s="164"/>
      <c r="G8" s="164"/>
    </row>
    <row r="9" spans="2:13" x14ac:dyDescent="0.2">
      <c r="C9" s="164"/>
      <c r="D9" s="164"/>
      <c r="E9" s="164"/>
      <c r="F9" s="164"/>
      <c r="G9" s="164"/>
    </row>
    <row r="10" spans="2:13" ht="13.15" customHeight="1" x14ac:dyDescent="0.2">
      <c r="C10" s="255" t="str">
        <f>+'Calculo del IMD'!A8</f>
        <v>REPARACION DE INFRAESTRUCTURA DEL TRANSPORTE; EN EL (LA) CALLE PINZON, CALLAO, SANTA ROSA, PSJE HUASCAR,  ATAHUALPA, CALLE 5, NARDOS, GERANIOS,CALLE 1, CALLE 94, CALLE 7, CASUARINAS, CALLE   CARRION. BUENOS AIRES CENTRO, LAS FLORES Y VISTA ALEGRE, DISTRITO DE VICTOR LARCO HERRERA, PROVINCIA DE TRUJILLO - DEPARTAMENTO DE LA LIBERTAD</v>
      </c>
      <c r="D10" s="255"/>
      <c r="E10" s="255"/>
      <c r="F10" s="255"/>
      <c r="G10" s="255"/>
      <c r="H10" s="255"/>
      <c r="I10" s="255"/>
      <c r="J10" s="84"/>
      <c r="K10" s="84"/>
      <c r="L10" s="84"/>
    </row>
    <row r="11" spans="2:13" x14ac:dyDescent="0.2">
      <c r="C11" s="255"/>
      <c r="D11" s="255"/>
      <c r="E11" s="255"/>
      <c r="F11" s="255"/>
      <c r="G11" s="255"/>
      <c r="H11" s="255"/>
      <c r="I11" s="255"/>
    </row>
    <row r="12" spans="2:13" x14ac:dyDescent="0.2">
      <c r="B12" s="84"/>
    </row>
    <row r="13" spans="2:13" x14ac:dyDescent="0.2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</row>
    <row r="14" spans="2:13" x14ac:dyDescent="0.2">
      <c r="B14" s="143"/>
      <c r="C14" s="143"/>
      <c r="D14" s="142"/>
    </row>
    <row r="15" spans="2:13" ht="15" x14ac:dyDescent="0.2">
      <c r="B15" s="329" t="s">
        <v>122</v>
      </c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</row>
    <row r="16" spans="2:13" x14ac:dyDescent="0.2">
      <c r="B16" s="86"/>
      <c r="C16" s="86"/>
      <c r="D16" s="85"/>
      <c r="E16" s="85"/>
      <c r="F16" s="85"/>
      <c r="G16" s="85"/>
      <c r="H16" s="85"/>
      <c r="I16" s="85"/>
      <c r="J16" s="85"/>
      <c r="K16" s="85"/>
      <c r="L16" s="85"/>
    </row>
    <row r="17" spans="2:23" x14ac:dyDescent="0.2">
      <c r="B17" s="85" t="s">
        <v>123</v>
      </c>
      <c r="C17" s="85" t="s">
        <v>124</v>
      </c>
      <c r="D17" s="85"/>
      <c r="E17" s="85"/>
      <c r="F17" s="85"/>
      <c r="G17" s="85"/>
      <c r="H17" s="85"/>
      <c r="I17" s="85"/>
      <c r="J17" s="85"/>
      <c r="K17" s="85"/>
      <c r="L17" s="85"/>
    </row>
    <row r="18" spans="2:23" ht="15.75" x14ac:dyDescent="0.2"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</row>
    <row r="20" spans="2:23" ht="12.75" customHeight="1" x14ac:dyDescent="0.2">
      <c r="B20" s="328" t="s">
        <v>68</v>
      </c>
      <c r="C20" s="262" t="s">
        <v>140</v>
      </c>
      <c r="D20" s="262"/>
      <c r="E20" s="262"/>
      <c r="F20" s="262"/>
      <c r="G20" s="262"/>
      <c r="H20" s="262"/>
      <c r="I20" s="262"/>
      <c r="J20" s="262"/>
      <c r="K20" s="262"/>
      <c r="L20" s="201"/>
      <c r="M20" s="328" t="s">
        <v>141</v>
      </c>
      <c r="N20" s="268"/>
      <c r="O20" s="268"/>
      <c r="P20" s="268"/>
      <c r="Q20" s="268"/>
      <c r="R20" s="142"/>
      <c r="S20" s="142"/>
      <c r="T20" s="142"/>
      <c r="U20" s="142"/>
      <c r="V20" s="142"/>
      <c r="W20" s="142"/>
    </row>
    <row r="21" spans="2:23" x14ac:dyDescent="0.2">
      <c r="B21" s="328"/>
      <c r="C21" s="195" t="s">
        <v>125</v>
      </c>
      <c r="D21" s="195" t="s">
        <v>126</v>
      </c>
      <c r="E21" s="195" t="s">
        <v>127</v>
      </c>
      <c r="F21" s="195" t="s">
        <v>128</v>
      </c>
      <c r="G21" s="195" t="s">
        <v>129</v>
      </c>
      <c r="H21" s="195" t="s">
        <v>130</v>
      </c>
      <c r="I21" s="262" t="s">
        <v>131</v>
      </c>
      <c r="J21" s="262"/>
      <c r="K21" s="328" t="s">
        <v>139</v>
      </c>
      <c r="L21" s="201"/>
      <c r="M21" s="328"/>
      <c r="N21" s="196"/>
      <c r="O21" s="196"/>
      <c r="P21" s="196"/>
      <c r="Q21" s="196"/>
      <c r="R21" s="142"/>
      <c r="S21" s="142"/>
      <c r="T21" s="142"/>
      <c r="U21" s="142"/>
      <c r="V21" s="142"/>
      <c r="W21" s="142"/>
    </row>
    <row r="22" spans="2:23" x14ac:dyDescent="0.2">
      <c r="B22" s="328"/>
      <c r="C22" s="195" t="s">
        <v>132</v>
      </c>
      <c r="D22" s="195" t="s">
        <v>133</v>
      </c>
      <c r="E22" s="195" t="s">
        <v>134</v>
      </c>
      <c r="F22" s="195" t="s">
        <v>135</v>
      </c>
      <c r="G22" s="195" t="s">
        <v>136</v>
      </c>
      <c r="H22" s="195" t="s">
        <v>137</v>
      </c>
      <c r="I22" s="262" t="s">
        <v>138</v>
      </c>
      <c r="J22" s="262"/>
      <c r="K22" s="328"/>
      <c r="L22" s="201"/>
      <c r="M22" s="328"/>
      <c r="N22" s="196"/>
      <c r="O22" s="196"/>
      <c r="P22" s="196"/>
      <c r="Q22" s="196"/>
      <c r="R22" s="142"/>
      <c r="S22" s="142"/>
      <c r="T22" s="142"/>
      <c r="U22" s="142"/>
      <c r="V22" s="142"/>
      <c r="W22" s="142"/>
    </row>
    <row r="23" spans="2:23" x14ac:dyDescent="0.2">
      <c r="B23" s="202" t="s">
        <v>109</v>
      </c>
      <c r="C23" s="203">
        <f>(+'MIER 25-07'!D77+'MIER 25-07'!D78)</f>
        <v>208</v>
      </c>
      <c r="D23" s="203">
        <f>(+'JUE 26-07'!D68+'JUE 26-07'!D69)</f>
        <v>227</v>
      </c>
      <c r="E23" s="203">
        <f>(+'VIE 27-07'!E66+'VIE 27-07'!E67)</f>
        <v>320</v>
      </c>
      <c r="F23" s="203">
        <f>(+'SAB 28-07'!D67+'SAB 28-07'!D68)</f>
        <v>197</v>
      </c>
      <c r="G23" s="203">
        <f>(+'DOM 29-07'!D64+'DOM 29-07'!D65)</f>
        <v>212</v>
      </c>
      <c r="H23" s="203">
        <f>(+'LUN 30-07'!D66+'LUN 30-07'!D67)</f>
        <v>214</v>
      </c>
      <c r="I23" s="203">
        <f>(+'MAR 31-07'!D75+'MAR 31-07'!D76)</f>
        <v>195</v>
      </c>
      <c r="J23" s="204">
        <f>+I23/I32*100</f>
        <v>20.483193277310924</v>
      </c>
      <c r="K23" s="203">
        <f>+C23+D23+E23+F23+G23+H23+I23</f>
        <v>1573</v>
      </c>
      <c r="L23" s="204">
        <f>+K23/K32*100</f>
        <v>22.233215547703182</v>
      </c>
      <c r="M23" s="203">
        <f>+K23/7</f>
        <v>224.71428571428572</v>
      </c>
      <c r="N23" s="196"/>
      <c r="O23" s="196"/>
      <c r="P23" s="196"/>
      <c r="Q23" s="196"/>
      <c r="R23" s="142"/>
      <c r="S23" s="142"/>
      <c r="T23" s="142"/>
      <c r="U23" s="142"/>
      <c r="V23" s="142"/>
      <c r="W23" s="142"/>
    </row>
    <row r="24" spans="2:23" x14ac:dyDescent="0.2">
      <c r="B24" s="202" t="s">
        <v>61</v>
      </c>
      <c r="C24" s="203">
        <f>(+'MIER 25-07'!E77+'MIER 25-07'!E78)</f>
        <v>604</v>
      </c>
      <c r="D24" s="203">
        <f>(+'JUE 26-07'!E68+'JUE 26-07'!E69)</f>
        <v>596</v>
      </c>
      <c r="E24" s="203">
        <f>(+'VIE 27-07'!E67+'VIE 27-07'!E68)</f>
        <v>651</v>
      </c>
      <c r="F24" s="203">
        <f>(+'SAB 28-07'!E67+'SAB 28-07'!E68)</f>
        <v>599</v>
      </c>
      <c r="G24" s="203">
        <f>(+'DOM 29-07'!E64+'DOM 29-07'!E65)</f>
        <v>581</v>
      </c>
      <c r="H24" s="203">
        <f>(+'LUN 30-07'!E66+'LUN 30-07'!E67)</f>
        <v>641</v>
      </c>
      <c r="I24" s="203">
        <f>(+'MAR 31-07'!E75+'MAR 31-07'!E76)</f>
        <v>588</v>
      </c>
      <c r="J24" s="204">
        <f>+I24/I32*100</f>
        <v>61.764705882352942</v>
      </c>
      <c r="K24" s="203">
        <f t="shared" ref="K24:K31" si="0">+C24+D24+E24+F24+G24+H24+I24</f>
        <v>4260</v>
      </c>
      <c r="L24" s="204">
        <f>+K24/K32*100</f>
        <v>60.212014134275613</v>
      </c>
      <c r="M24" s="203">
        <f t="shared" ref="M24:M31" si="1">+K24/7</f>
        <v>608.57142857142856</v>
      </c>
      <c r="N24" s="142"/>
      <c r="O24" s="142"/>
      <c r="P24" s="142"/>
      <c r="Q24" s="142"/>
      <c r="R24" s="142"/>
      <c r="S24" s="142"/>
      <c r="T24" s="142"/>
      <c r="U24" s="142"/>
      <c r="V24" s="142"/>
      <c r="W24" s="142"/>
    </row>
    <row r="25" spans="2:23" x14ac:dyDescent="0.2">
      <c r="B25" s="202" t="s">
        <v>62</v>
      </c>
      <c r="C25" s="203">
        <f>(+'MIER 25-07'!F77+'MIER 25-07'!F78)</f>
        <v>161</v>
      </c>
      <c r="D25" s="203">
        <f>(+'JUE 26-07'!F68+'JUE 26-07'!F69)</f>
        <v>152</v>
      </c>
      <c r="E25" s="205">
        <f>(+'VIE 27-07'!F67+'VIE 27-07'!F68)</f>
        <v>144</v>
      </c>
      <c r="F25" s="203">
        <f>(+'SAB 28-07'!F67+'SAB 28-07'!F68)</f>
        <v>141</v>
      </c>
      <c r="G25" s="203">
        <f>(+'DOM 29-07'!F64++'DOM 29-07'!F65)</f>
        <v>152</v>
      </c>
      <c r="H25" s="203">
        <f>(+'LUN 30-07'!F66+'LUN 30-07'!F67)</f>
        <v>159</v>
      </c>
      <c r="I25" s="203">
        <f>(+'MAR 31-07'!F75+'MAR 31-07'!F76)</f>
        <v>148</v>
      </c>
      <c r="J25" s="204">
        <f>+I25/I32*100</f>
        <v>15.546218487394958</v>
      </c>
      <c r="K25" s="203">
        <f t="shared" si="0"/>
        <v>1057</v>
      </c>
      <c r="L25" s="204">
        <f>+K25/K32*100</f>
        <v>14.939929328621909</v>
      </c>
      <c r="M25" s="203">
        <f t="shared" si="1"/>
        <v>151</v>
      </c>
      <c r="N25" s="142"/>
      <c r="O25" s="142"/>
      <c r="P25" s="142"/>
      <c r="Q25" s="142"/>
      <c r="R25" s="142"/>
      <c r="S25" s="142"/>
      <c r="T25" s="142"/>
      <c r="U25" s="142"/>
      <c r="V25" s="142"/>
      <c r="W25" s="142"/>
    </row>
    <row r="26" spans="2:23" x14ac:dyDescent="0.2">
      <c r="B26" s="202" t="s">
        <v>63</v>
      </c>
      <c r="C26" s="203">
        <f>(+'MIER 25-07'!G77+'MIER 25-07'!G78)</f>
        <v>34</v>
      </c>
      <c r="D26" s="203">
        <f>(+'JUE 26-07'!G68+'JUE 26-07'!G69)</f>
        <v>30</v>
      </c>
      <c r="E26" s="205">
        <f>(+'VIE 27-07'!G67+'VIE 27-07'!G68)</f>
        <v>28</v>
      </c>
      <c r="F26" s="203">
        <f>(+'SAB 28-07'!G67+'SAB 28-07'!G68)</f>
        <v>34</v>
      </c>
      <c r="G26" s="203">
        <f>(+'DOM 29-07'!G64+'DOM 29-07'!G65)</f>
        <v>15</v>
      </c>
      <c r="H26" s="203">
        <f>(+'LUN 30-07'!G66+'LUN 30-07'!G67)</f>
        <v>23</v>
      </c>
      <c r="I26" s="203">
        <f>(+'MAR 31-07'!G75+'MAR 31-07'!G76)</f>
        <v>21</v>
      </c>
      <c r="J26" s="204">
        <f>+I26/I32*100</f>
        <v>2.2058823529411766</v>
      </c>
      <c r="K26" s="203">
        <f t="shared" si="0"/>
        <v>185</v>
      </c>
      <c r="L26" s="204">
        <f>+K26/K32*100</f>
        <v>2.6148409893992932</v>
      </c>
      <c r="M26" s="203">
        <f t="shared" si="1"/>
        <v>26.428571428571427</v>
      </c>
      <c r="N26" s="142"/>
      <c r="O26" s="142"/>
      <c r="P26" s="142"/>
      <c r="Q26" s="142"/>
      <c r="R26" s="142"/>
      <c r="S26" s="142"/>
      <c r="T26" s="142"/>
      <c r="U26" s="142"/>
      <c r="V26" s="142"/>
      <c r="W26" s="142"/>
    </row>
    <row r="27" spans="2:23" x14ac:dyDescent="0.2">
      <c r="B27" s="202" t="s">
        <v>64</v>
      </c>
      <c r="C27" s="203">
        <f>(+'MIER 25-07'!H77+'MIER 25-07'!H78)</f>
        <v>0</v>
      </c>
      <c r="D27" s="203">
        <f>(+'JUE 26-07'!H68+'JUE 26-07'!H69)</f>
        <v>0</v>
      </c>
      <c r="E27" s="205">
        <f>(+'VIE 27-07'!H67+'VIE 27-07'!H68)</f>
        <v>0</v>
      </c>
      <c r="F27" s="203">
        <f>(+'SAB 28-07'!H67+'SAB 28-07'!H68)</f>
        <v>0</v>
      </c>
      <c r="G27" s="203">
        <f>(+'DOM 29-07'!H64+'DOM 29-07'!H65)</f>
        <v>0</v>
      </c>
      <c r="H27" s="203">
        <f>(+'LUN 30-07'!H66+'LUN 30-07'!H67)</f>
        <v>0</v>
      </c>
      <c r="I27" s="203">
        <f>(+'MAR 31-07'!H75+'MAR 31-07'!H76)</f>
        <v>0</v>
      </c>
      <c r="J27" s="204">
        <f>+I27/I32*100</f>
        <v>0</v>
      </c>
      <c r="K27" s="203">
        <f t="shared" si="0"/>
        <v>0</v>
      </c>
      <c r="L27" s="204">
        <f>+K27/K32*100</f>
        <v>0</v>
      </c>
      <c r="M27" s="203">
        <f t="shared" si="1"/>
        <v>0</v>
      </c>
      <c r="N27" s="142"/>
      <c r="O27" s="142"/>
      <c r="P27" s="142"/>
      <c r="Q27" s="142"/>
      <c r="R27" s="142"/>
      <c r="S27" s="142"/>
      <c r="T27" s="142"/>
      <c r="U27" s="142"/>
      <c r="V27" s="142"/>
      <c r="W27" s="142"/>
    </row>
    <row r="28" spans="2:23" x14ac:dyDescent="0.2">
      <c r="B28" s="202" t="s">
        <v>65</v>
      </c>
      <c r="C28" s="203">
        <f>(+'MIER 25-07'!I77+'MIER 25-07'!I78)</f>
        <v>0</v>
      </c>
      <c r="D28" s="203">
        <f>(+'JUE 26-07'!I68+'JUE 26-07'!I69)</f>
        <v>0</v>
      </c>
      <c r="E28" s="205">
        <f>(+'VIE 27-07'!I67+'VIE 27-07'!I68)</f>
        <v>0</v>
      </c>
      <c r="F28" s="203">
        <f>(+'SAB 28-07'!I67+'SAB 28-07'!I68)</f>
        <v>0</v>
      </c>
      <c r="G28" s="203">
        <f>(+'DOM 29-07'!I64+'DOM 29-07'!I65)</f>
        <v>0</v>
      </c>
      <c r="H28" s="203">
        <f>(+'LUN 30-07'!I66+'LUN 30-07'!I67)</f>
        <v>0</v>
      </c>
      <c r="I28" s="203">
        <f>(+'MAR 31-07'!I75+'MAR 31-07'!I76)</f>
        <v>0</v>
      </c>
      <c r="J28" s="204">
        <f>+I28/I32*100</f>
        <v>0</v>
      </c>
      <c r="K28" s="203">
        <f t="shared" si="0"/>
        <v>0</v>
      </c>
      <c r="L28" s="204">
        <f>+K28/K32*100</f>
        <v>0</v>
      </c>
      <c r="M28" s="203">
        <f t="shared" si="1"/>
        <v>0</v>
      </c>
      <c r="N28" s="142"/>
      <c r="O28" s="142"/>
      <c r="P28" s="142"/>
      <c r="Q28" s="142"/>
      <c r="R28" s="142"/>
      <c r="S28" s="142"/>
      <c r="T28" s="142"/>
      <c r="U28" s="142"/>
      <c r="V28" s="142"/>
      <c r="W28" s="142"/>
    </row>
    <row r="29" spans="2:23" x14ac:dyDescent="0.2">
      <c r="B29" s="202" t="s">
        <v>66</v>
      </c>
      <c r="C29" s="203">
        <f>(+'MIER 25-07'!J77+'MIER 25-07'!J78)</f>
        <v>0</v>
      </c>
      <c r="D29" s="203">
        <f>(+'JUE 26-07'!J68+'JUE 26-07'!J69)</f>
        <v>0</v>
      </c>
      <c r="E29" s="205">
        <f>(+'VIE 27-07'!J67+'VIE 27-07'!J68)</f>
        <v>0</v>
      </c>
      <c r="F29" s="203">
        <f>(+'SAB 28-07'!J67+'SAB 28-07'!J68)</f>
        <v>0</v>
      </c>
      <c r="G29" s="203">
        <f>(+'DOM 29-07'!J64+'DOM 29-07'!J65)</f>
        <v>0</v>
      </c>
      <c r="H29" s="203">
        <f>(+'LUN 30-07'!J66+'LUN 30-07'!J67)</f>
        <v>0</v>
      </c>
      <c r="I29" s="203">
        <f>(+'MAR 31-07'!J75+'MAR 31-07'!J76)</f>
        <v>0</v>
      </c>
      <c r="J29" s="204">
        <f>+I29/I32*100</f>
        <v>0</v>
      </c>
      <c r="K29" s="203">
        <f t="shared" si="0"/>
        <v>0</v>
      </c>
      <c r="L29" s="204">
        <f>+K29/K32*100</f>
        <v>0</v>
      </c>
      <c r="M29" s="203">
        <f t="shared" si="1"/>
        <v>0</v>
      </c>
      <c r="N29" s="142"/>
      <c r="O29" s="142"/>
      <c r="P29" s="142"/>
      <c r="Q29" s="142"/>
      <c r="R29" s="142"/>
      <c r="S29" s="142"/>
      <c r="T29" s="142"/>
      <c r="U29" s="142"/>
      <c r="V29" s="142"/>
      <c r="W29" s="142"/>
    </row>
    <row r="30" spans="2:23" x14ac:dyDescent="0.2">
      <c r="B30" s="202" t="s">
        <v>67</v>
      </c>
      <c r="C30" s="203">
        <f>(+'MIER 25-07'!K77+'MIER 25-07'!K78)</f>
        <v>0</v>
      </c>
      <c r="D30" s="203">
        <f>(+'JUE 26-07'!K68+'JUE 26-07'!K69)</f>
        <v>0</v>
      </c>
      <c r="E30" s="205">
        <f>(+'VIE 27-07'!K67+'VIE 27-07'!K68)</f>
        <v>0</v>
      </c>
      <c r="F30" s="203">
        <f>(+'SAB 28-07'!K67+'SAB 28-07'!K68)</f>
        <v>0</v>
      </c>
      <c r="G30" s="203">
        <f>(+'DOM 29-07'!K64+'DOM 29-07'!K65)</f>
        <v>0</v>
      </c>
      <c r="H30" s="203">
        <f>(+'LUN 30-07'!K66+'LUN 30-07'!K67)</f>
        <v>0</v>
      </c>
      <c r="I30" s="203">
        <f>(+'MAR 31-07'!K75+'MAR 31-07'!K76)</f>
        <v>0</v>
      </c>
      <c r="J30" s="204">
        <f>+I30/I32*100</f>
        <v>0</v>
      </c>
      <c r="K30" s="203">
        <f t="shared" si="0"/>
        <v>0</v>
      </c>
      <c r="L30" s="204">
        <f>+K30/K32*100</f>
        <v>0</v>
      </c>
      <c r="M30" s="203">
        <f t="shared" si="1"/>
        <v>0</v>
      </c>
      <c r="N30" s="142"/>
      <c r="O30" s="142"/>
      <c r="P30" s="142"/>
      <c r="Q30" s="142"/>
      <c r="R30" s="142"/>
      <c r="S30" s="142"/>
      <c r="T30" s="142"/>
      <c r="U30" s="142"/>
      <c r="V30" s="142"/>
      <c r="W30" s="142"/>
    </row>
    <row r="31" spans="2:23" x14ac:dyDescent="0.2">
      <c r="B31" s="202" t="s">
        <v>32</v>
      </c>
      <c r="C31" s="205">
        <f>(+'MIER 25-07'!L77+'MIER 25-07'!L78)</f>
        <v>0</v>
      </c>
      <c r="D31" s="203">
        <f>(+'JUE 26-07'!L68+'JUE 26-07'!L69)</f>
        <v>0</v>
      </c>
      <c r="E31" s="205">
        <f>(+'VIE 27-07'!L67+'VIE 27-07'!L68)</f>
        <v>0</v>
      </c>
      <c r="F31" s="203">
        <f>(+'SAB 28-07'!L67+'SAB 28-07'!L68)</f>
        <v>0</v>
      </c>
      <c r="G31" s="203">
        <f>(+'DOM 29-07'!L64+'DOM 29-07'!L65)</f>
        <v>0</v>
      </c>
      <c r="H31" s="203">
        <f>(+'LUN 30-07'!L66+'LUN 30-07'!L67)</f>
        <v>0</v>
      </c>
      <c r="I31" s="203">
        <f>(+'MAR 31-07'!L75+'MAR 31-07'!L76)</f>
        <v>0</v>
      </c>
      <c r="J31" s="204">
        <f>+I31/I32*100</f>
        <v>0</v>
      </c>
      <c r="K31" s="203">
        <f t="shared" si="0"/>
        <v>0</v>
      </c>
      <c r="L31" s="204">
        <f>+K31/K32*100</f>
        <v>0</v>
      </c>
      <c r="M31" s="203">
        <f t="shared" si="1"/>
        <v>0</v>
      </c>
      <c r="N31" s="142"/>
      <c r="O31" s="142"/>
      <c r="P31" s="142"/>
      <c r="Q31" s="142"/>
      <c r="R31" s="142"/>
      <c r="S31" s="142"/>
      <c r="T31" s="142"/>
      <c r="U31" s="142"/>
      <c r="V31" s="142"/>
      <c r="W31" s="142"/>
    </row>
    <row r="32" spans="2:23" ht="17.25" customHeight="1" x14ac:dyDescent="0.2">
      <c r="B32" s="206" t="s">
        <v>15</v>
      </c>
      <c r="C32" s="207">
        <f t="shared" ref="C32:L32" si="2">SUM(C23:C31)</f>
        <v>1007</v>
      </c>
      <c r="D32" s="207">
        <f t="shared" si="2"/>
        <v>1005</v>
      </c>
      <c r="E32" s="207">
        <f t="shared" si="2"/>
        <v>1143</v>
      </c>
      <c r="F32" s="207">
        <f t="shared" si="2"/>
        <v>971</v>
      </c>
      <c r="G32" s="207">
        <f t="shared" si="2"/>
        <v>960</v>
      </c>
      <c r="H32" s="207">
        <f t="shared" si="2"/>
        <v>1037</v>
      </c>
      <c r="I32" s="207">
        <f t="shared" si="2"/>
        <v>952</v>
      </c>
      <c r="J32" s="208">
        <f t="shared" si="2"/>
        <v>99.999999999999986</v>
      </c>
      <c r="K32" s="207">
        <f t="shared" si="2"/>
        <v>7075</v>
      </c>
      <c r="L32" s="208">
        <f t="shared" si="2"/>
        <v>100</v>
      </c>
      <c r="M32" s="207">
        <f t="shared" ref="M32" si="3">SUM(M23:M31)</f>
        <v>1010.7142857142857</v>
      </c>
    </row>
    <row r="33" spans="2:12" x14ac:dyDescent="0.2">
      <c r="B33" s="142"/>
      <c r="C33" s="142"/>
      <c r="D33" s="142"/>
      <c r="E33" s="142"/>
      <c r="F33" s="142"/>
      <c r="G33" s="142"/>
      <c r="K33" s="196"/>
      <c r="L33" s="196"/>
    </row>
    <row r="34" spans="2:12" x14ac:dyDescent="0.2">
      <c r="B34" s="142"/>
      <c r="C34" s="142"/>
      <c r="D34" s="142"/>
      <c r="E34" s="142"/>
      <c r="F34" s="142"/>
      <c r="G34" s="142"/>
      <c r="K34" s="196"/>
      <c r="L34" s="196"/>
    </row>
    <row r="35" spans="2:12" x14ac:dyDescent="0.2">
      <c r="B35" s="142"/>
      <c r="C35" s="142"/>
      <c r="D35" s="142"/>
      <c r="E35" s="142"/>
      <c r="F35" s="142"/>
      <c r="G35" s="142"/>
      <c r="K35" s="196"/>
      <c r="L35" s="196"/>
    </row>
    <row r="36" spans="2:12" x14ac:dyDescent="0.2">
      <c r="B36" s="142"/>
      <c r="C36" s="142"/>
      <c r="D36" s="142"/>
      <c r="E36" s="142"/>
      <c r="F36" s="142"/>
      <c r="G36" s="142"/>
      <c r="K36" s="196"/>
      <c r="L36" s="196"/>
    </row>
    <row r="37" spans="2:12" x14ac:dyDescent="0.2">
      <c r="B37" s="142"/>
      <c r="C37" s="142"/>
      <c r="D37" s="142"/>
      <c r="E37" s="142"/>
      <c r="F37" s="142"/>
      <c r="G37" s="142"/>
      <c r="K37" s="196"/>
      <c r="L37" s="196"/>
    </row>
    <row r="38" spans="2:12" x14ac:dyDescent="0.2">
      <c r="B38" s="142"/>
      <c r="C38" s="142"/>
      <c r="D38" s="142"/>
      <c r="E38" s="142"/>
      <c r="F38" s="142"/>
      <c r="G38" s="142"/>
      <c r="K38" s="196"/>
      <c r="L38" s="196"/>
    </row>
  </sheetData>
  <mergeCells count="11">
    <mergeCell ref="N20:O20"/>
    <mergeCell ref="P20:Q20"/>
    <mergeCell ref="E2:F2"/>
    <mergeCell ref="C10:I11"/>
    <mergeCell ref="B20:B22"/>
    <mergeCell ref="B15:M15"/>
    <mergeCell ref="I22:J22"/>
    <mergeCell ref="M20:M22"/>
    <mergeCell ref="I21:J21"/>
    <mergeCell ref="K21:K22"/>
    <mergeCell ref="C20:K20"/>
  </mergeCells>
  <printOptions horizontalCentered="1"/>
  <pageMargins left="0.70866141732283472" right="0.70866141732283472" top="0.55118110236220474" bottom="0.74803149606299213" header="0" footer="0"/>
  <pageSetup paperSize="9" scale="99" fitToHeight="0" orientation="landscape" horizontalDpi="4294967294" r:id="rId1"/>
  <headerFooter alignWithMargins="0"/>
  <ignoredErrors>
    <ignoredError sqref="K23:K31" formula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1:R32"/>
  <sheetViews>
    <sheetView showGridLines="0" view="pageBreakPreview" topLeftCell="A13" zoomScaleSheetLayoutView="100" workbookViewId="0">
      <selection activeCell="L33" sqref="L33"/>
    </sheetView>
  </sheetViews>
  <sheetFormatPr baseColWidth="10" defaultColWidth="11.42578125" defaultRowHeight="12.75" x14ac:dyDescent="0.2"/>
  <cols>
    <col min="1" max="2" width="11.42578125" style="141"/>
    <col min="3" max="3" width="20.28515625" style="141" customWidth="1"/>
    <col min="4" max="4" width="11.85546875" style="141" customWidth="1"/>
    <col min="5" max="5" width="11.5703125" style="141" customWidth="1"/>
    <col min="6" max="6" width="10.140625" style="141" customWidth="1"/>
    <col min="7" max="7" width="11.5703125" style="141" customWidth="1"/>
    <col min="8" max="8" width="13" style="141" customWidth="1"/>
    <col min="9" max="9" width="7.7109375" style="141" customWidth="1"/>
    <col min="10" max="10" width="10.42578125" style="141" customWidth="1"/>
    <col min="11" max="11" width="7.7109375" style="141" customWidth="1"/>
    <col min="12" max="12" width="10" style="141" customWidth="1"/>
    <col min="13" max="16384" width="11.42578125" style="141"/>
  </cols>
  <sheetData>
    <row r="1" spans="3:8" x14ac:dyDescent="0.2">
      <c r="D1" s="164"/>
      <c r="E1" s="164"/>
      <c r="F1" s="164"/>
      <c r="G1" s="164"/>
      <c r="H1" s="164"/>
    </row>
    <row r="2" spans="3:8" ht="14.25" x14ac:dyDescent="0.2">
      <c r="D2" s="164"/>
      <c r="E2" s="164"/>
      <c r="F2" s="269"/>
      <c r="G2" s="269"/>
      <c r="H2" s="165"/>
    </row>
    <row r="3" spans="3:8" ht="14.25" x14ac:dyDescent="0.2">
      <c r="D3" s="164"/>
      <c r="E3" s="164"/>
      <c r="F3" s="166"/>
      <c r="G3" s="166"/>
      <c r="H3" s="165"/>
    </row>
    <row r="4" spans="3:8" x14ac:dyDescent="0.2">
      <c r="D4" s="164"/>
      <c r="E4" s="164"/>
      <c r="F4" s="164"/>
      <c r="G4" s="164"/>
      <c r="H4" s="164"/>
    </row>
    <row r="5" spans="3:8" x14ac:dyDescent="0.2">
      <c r="D5" s="164"/>
      <c r="E5" s="164"/>
      <c r="F5" s="164"/>
      <c r="G5" s="164"/>
      <c r="H5" s="164"/>
    </row>
    <row r="6" spans="3:8" x14ac:dyDescent="0.2">
      <c r="D6" s="164"/>
      <c r="E6" s="164"/>
      <c r="F6" s="164"/>
      <c r="G6" s="164"/>
      <c r="H6" s="164"/>
    </row>
    <row r="7" spans="3:8" x14ac:dyDescent="0.2">
      <c r="D7" s="164"/>
      <c r="E7" s="164"/>
      <c r="F7" s="164"/>
      <c r="G7" s="164"/>
      <c r="H7" s="164"/>
    </row>
    <row r="8" spans="3:8" x14ac:dyDescent="0.2">
      <c r="D8" s="164"/>
      <c r="E8" s="164"/>
      <c r="F8" s="164"/>
      <c r="G8" s="164"/>
      <c r="H8" s="164"/>
    </row>
    <row r="9" spans="3:8" x14ac:dyDescent="0.2">
      <c r="D9" s="164"/>
      <c r="E9" s="164"/>
      <c r="F9" s="164"/>
      <c r="G9" s="164"/>
      <c r="H9" s="164"/>
    </row>
    <row r="10" spans="3:8" ht="13.15" customHeight="1" x14ac:dyDescent="0.2">
      <c r="D10" s="255" t="str">
        <f>+'Calculo del IMD'!A8</f>
        <v>REPARACION DE INFRAESTRUCTURA DEL TRANSPORTE; EN EL (LA) CALLE PINZON, CALLAO, SANTA ROSA, PSJE HUASCAR,  ATAHUALPA, CALLE 5, NARDOS, GERANIOS,CALLE 1, CALLE 94, CALLE 7, CASUARINAS, CALLE   CARRION. BUENOS AIRES CENTRO, LAS FLORES Y VISTA ALEGRE, DISTRITO DE VICTOR LARCO HERRERA, PROVINCIA DE TRUJILLO - DEPARTAMENTO DE LA LIBERTAD</v>
      </c>
      <c r="E10" s="255"/>
      <c r="F10" s="255"/>
      <c r="G10" s="255"/>
      <c r="H10" s="255"/>
    </row>
    <row r="11" spans="3:8" x14ac:dyDescent="0.2">
      <c r="D11" s="255"/>
      <c r="E11" s="255"/>
      <c r="F11" s="255"/>
      <c r="G11" s="255"/>
      <c r="H11" s="255"/>
    </row>
    <row r="12" spans="3:8" x14ac:dyDescent="0.2">
      <c r="C12" s="84"/>
    </row>
    <row r="13" spans="3:8" x14ac:dyDescent="0.2">
      <c r="C13" s="84"/>
      <c r="D13" s="84"/>
      <c r="E13" s="84"/>
      <c r="F13" s="84"/>
      <c r="G13" s="84"/>
      <c r="H13" s="84"/>
    </row>
    <row r="14" spans="3:8" x14ac:dyDescent="0.2">
      <c r="C14" s="143"/>
      <c r="D14" s="143"/>
      <c r="E14" s="142"/>
    </row>
    <row r="16" spans="3:8" x14ac:dyDescent="0.2">
      <c r="C16" s="86"/>
      <c r="D16" s="86"/>
      <c r="E16" s="85"/>
      <c r="F16" s="85"/>
      <c r="G16" s="85"/>
      <c r="H16" s="85"/>
    </row>
    <row r="17" spans="2:18" ht="15" x14ac:dyDescent="0.2">
      <c r="B17" s="329" t="s">
        <v>142</v>
      </c>
      <c r="C17" s="329"/>
      <c r="D17" s="329"/>
      <c r="E17" s="329"/>
      <c r="F17" s="329"/>
      <c r="G17" s="329"/>
      <c r="H17" s="329"/>
    </row>
    <row r="18" spans="2:18" ht="15.75" x14ac:dyDescent="0.2">
      <c r="C18" s="198"/>
      <c r="D18" s="198"/>
      <c r="E18" s="198"/>
      <c r="F18" s="198"/>
      <c r="G18" s="198"/>
      <c r="H18" s="198"/>
    </row>
    <row r="20" spans="2:18" ht="22.5" x14ac:dyDescent="0.2">
      <c r="B20" s="332" t="s">
        <v>151</v>
      </c>
      <c r="C20" s="332"/>
      <c r="D20" s="209" t="s">
        <v>144</v>
      </c>
      <c r="E20" s="332" t="s">
        <v>146</v>
      </c>
      <c r="F20" s="210" t="s">
        <v>147</v>
      </c>
      <c r="G20" s="332" t="s">
        <v>149</v>
      </c>
      <c r="H20" s="332" t="s">
        <v>150</v>
      </c>
      <c r="I20" s="196"/>
      <c r="J20" s="196"/>
      <c r="K20" s="196"/>
      <c r="L20" s="196"/>
      <c r="M20" s="142"/>
      <c r="N20" s="142"/>
      <c r="O20" s="142"/>
      <c r="P20" s="142"/>
      <c r="Q20" s="142"/>
      <c r="R20" s="142"/>
    </row>
    <row r="21" spans="2:18" ht="22.5" x14ac:dyDescent="0.2">
      <c r="B21" s="333"/>
      <c r="C21" s="333"/>
      <c r="D21" s="211" t="s">
        <v>145</v>
      </c>
      <c r="E21" s="333"/>
      <c r="F21" s="333" t="s">
        <v>148</v>
      </c>
      <c r="G21" s="333"/>
      <c r="H21" s="333"/>
      <c r="I21" s="196"/>
      <c r="J21" s="196"/>
      <c r="K21" s="196"/>
      <c r="L21" s="196"/>
      <c r="M21" s="142"/>
      <c r="N21" s="142"/>
      <c r="O21" s="142"/>
      <c r="P21" s="142"/>
      <c r="Q21" s="142"/>
      <c r="R21" s="142"/>
    </row>
    <row r="22" spans="2:18" x14ac:dyDescent="0.2">
      <c r="B22" s="334"/>
      <c r="C22" s="334"/>
      <c r="D22" s="212" t="s">
        <v>36</v>
      </c>
      <c r="E22" s="334"/>
      <c r="F22" s="334"/>
      <c r="G22" s="334"/>
      <c r="H22" s="334"/>
      <c r="I22" s="196"/>
      <c r="J22" s="196"/>
      <c r="K22" s="196"/>
      <c r="L22" s="196"/>
      <c r="M22" s="142"/>
      <c r="N22" s="142"/>
      <c r="O22" s="142"/>
      <c r="P22" s="142"/>
      <c r="Q22" s="142"/>
      <c r="R22" s="142"/>
    </row>
    <row r="23" spans="2:18" x14ac:dyDescent="0.2">
      <c r="B23" s="335" t="s">
        <v>143</v>
      </c>
      <c r="C23" s="199" t="s">
        <v>109</v>
      </c>
      <c r="D23" s="213">
        <v>3</v>
      </c>
      <c r="E23" s="214">
        <f>+D23/D26</f>
        <v>0.27272727272727271</v>
      </c>
      <c r="F23" s="330">
        <v>1.0534623235165199</v>
      </c>
      <c r="G23" s="213">
        <f>ROUND(D23*$F$23,2)</f>
        <v>3.16</v>
      </c>
      <c r="H23" s="331">
        <f>+G23+G24+G25-1</f>
        <v>10.58</v>
      </c>
      <c r="I23" s="196"/>
      <c r="J23" s="196"/>
      <c r="K23" s="196"/>
      <c r="L23" s="196"/>
      <c r="M23" s="142"/>
      <c r="N23" s="142"/>
      <c r="O23" s="142"/>
      <c r="P23" s="142"/>
      <c r="Q23" s="142"/>
      <c r="R23" s="142"/>
    </row>
    <row r="24" spans="2:18" x14ac:dyDescent="0.2">
      <c r="B24" s="335"/>
      <c r="C24" s="199" t="s">
        <v>61</v>
      </c>
      <c r="D24" s="213">
        <v>4</v>
      </c>
      <c r="E24" s="214">
        <f>+D24/D26</f>
        <v>0.36363636363636365</v>
      </c>
      <c r="F24" s="330"/>
      <c r="G24" s="213">
        <f>ROUND(D24*$F$23,2)</f>
        <v>4.21</v>
      </c>
      <c r="H24" s="331"/>
      <c r="I24" s="142"/>
      <c r="J24" s="142"/>
      <c r="K24" s="142"/>
      <c r="L24" s="142"/>
      <c r="M24" s="142"/>
      <c r="N24" s="142"/>
      <c r="O24" s="142"/>
      <c r="P24" s="142"/>
      <c r="Q24" s="142"/>
      <c r="R24" s="142"/>
    </row>
    <row r="25" spans="2:18" x14ac:dyDescent="0.2">
      <c r="B25" s="335"/>
      <c r="C25" s="199" t="s">
        <v>62</v>
      </c>
      <c r="D25" s="213">
        <v>4</v>
      </c>
      <c r="E25" s="214">
        <f>+D25/D26</f>
        <v>0.36363636363636365</v>
      </c>
      <c r="F25" s="330"/>
      <c r="G25" s="213">
        <f>ROUND(D25*$F$23,2)</f>
        <v>4.21</v>
      </c>
      <c r="H25" s="331"/>
      <c r="I25" s="142"/>
      <c r="J25" s="142"/>
      <c r="K25" s="142"/>
      <c r="L25" s="142"/>
      <c r="M25" s="142"/>
      <c r="N25" s="142"/>
      <c r="O25" s="142"/>
      <c r="P25" s="142"/>
      <c r="Q25" s="142"/>
      <c r="R25" s="142"/>
    </row>
    <row r="26" spans="2:18" ht="17.25" customHeight="1" x14ac:dyDescent="0.2">
      <c r="B26" s="199"/>
      <c r="C26" s="215" t="s">
        <v>15</v>
      </c>
      <c r="D26" s="200">
        <f>SUM(D23:D25)</f>
        <v>11</v>
      </c>
      <c r="E26" s="216">
        <f>SUM(E23:E25)</f>
        <v>1</v>
      </c>
      <c r="F26" s="200">
        <f>SUM(F23:F25)</f>
        <v>1.0534623235165199</v>
      </c>
      <c r="G26" s="200">
        <v>11</v>
      </c>
      <c r="H26" s="200"/>
    </row>
    <row r="27" spans="2:18" x14ac:dyDescent="0.2">
      <c r="C27" s="142"/>
      <c r="D27" s="142"/>
      <c r="E27" s="142"/>
      <c r="F27" s="142"/>
      <c r="G27" s="142"/>
      <c r="H27" s="142"/>
    </row>
    <row r="28" spans="2:18" x14ac:dyDescent="0.2">
      <c r="C28" s="142"/>
      <c r="D28" s="142"/>
      <c r="E28" s="142"/>
      <c r="F28" s="142"/>
      <c r="G28" s="142"/>
      <c r="H28" s="142"/>
    </row>
    <row r="29" spans="2:18" x14ac:dyDescent="0.2">
      <c r="C29" s="142"/>
      <c r="D29" s="142"/>
      <c r="E29" s="142"/>
      <c r="F29" s="142"/>
      <c r="G29" s="142"/>
      <c r="H29" s="142"/>
    </row>
    <row r="30" spans="2:18" x14ac:dyDescent="0.2">
      <c r="C30" s="142"/>
      <c r="D30" s="142"/>
      <c r="E30" s="142"/>
      <c r="F30" s="142"/>
      <c r="G30" s="142"/>
      <c r="H30" s="142"/>
    </row>
    <row r="31" spans="2:18" x14ac:dyDescent="0.2">
      <c r="C31" s="142"/>
      <c r="D31" s="142"/>
      <c r="E31" s="142"/>
      <c r="F31" s="142"/>
      <c r="G31" s="142"/>
      <c r="H31" s="142"/>
    </row>
    <row r="32" spans="2:18" x14ac:dyDescent="0.2">
      <c r="C32" s="142"/>
      <c r="D32" s="142"/>
      <c r="E32" s="142"/>
      <c r="F32" s="142"/>
      <c r="G32" s="142"/>
      <c r="H32" s="142"/>
    </row>
  </sheetData>
  <mergeCells count="11">
    <mergeCell ref="F2:G2"/>
    <mergeCell ref="D10:H11"/>
    <mergeCell ref="F23:F25"/>
    <mergeCell ref="H23:H25"/>
    <mergeCell ref="B20:C22"/>
    <mergeCell ref="B17:H17"/>
    <mergeCell ref="B23:B25"/>
    <mergeCell ref="E20:E22"/>
    <mergeCell ref="F21:F22"/>
    <mergeCell ref="G20:G22"/>
    <mergeCell ref="H20:H22"/>
  </mergeCells>
  <printOptions horizontalCentered="1"/>
  <pageMargins left="0.70866141732283472" right="0.70866141732283472" top="0.55118110236220474" bottom="0.74803149606299213" header="0" footer="0"/>
  <pageSetup paperSize="9" fitToHeight="0" orientation="landscape" horizont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29</vt:i4>
      </vt:variant>
    </vt:vector>
  </HeadingPairs>
  <TitlesOfParts>
    <vt:vector size="44" baseType="lpstr">
      <vt:lpstr>Resumen</vt:lpstr>
      <vt:lpstr>resumen aforo</vt:lpstr>
      <vt:lpstr>PROYECCION</vt:lpstr>
      <vt:lpstr>Calculo del IMD</vt:lpstr>
      <vt:lpstr>IMD TOTAL CORREGIDO</vt:lpstr>
      <vt:lpstr>IMD  TOTAL</vt:lpstr>
      <vt:lpstr>MIER 25-07</vt:lpstr>
      <vt:lpstr>JUE 26-07</vt:lpstr>
      <vt:lpstr>VIE 27-07</vt:lpstr>
      <vt:lpstr>SAB 28-07</vt:lpstr>
      <vt:lpstr>DOM 29-07</vt:lpstr>
      <vt:lpstr>LUN 30-07</vt:lpstr>
      <vt:lpstr>MAR 31-07</vt:lpstr>
      <vt:lpstr>RESVEH</vt:lpstr>
      <vt:lpstr>IMDA</vt:lpstr>
      <vt:lpstr>'Calculo del IMD'!Área_de_impresión</vt:lpstr>
      <vt:lpstr>'DOM 29-07'!Área_de_impresión</vt:lpstr>
      <vt:lpstr>'IMD  TOTAL'!Área_de_impresión</vt:lpstr>
      <vt:lpstr>'IMD TOTAL CORREGIDO'!Área_de_impresión</vt:lpstr>
      <vt:lpstr>IMDA!Área_de_impresión</vt:lpstr>
      <vt:lpstr>'JUE 26-07'!Área_de_impresión</vt:lpstr>
      <vt:lpstr>'LUN 30-07'!Área_de_impresión</vt:lpstr>
      <vt:lpstr>'MAR 31-07'!Área_de_impresión</vt:lpstr>
      <vt:lpstr>'MIER 25-07'!Área_de_impresión</vt:lpstr>
      <vt:lpstr>PROYECCION!Área_de_impresión</vt:lpstr>
      <vt:lpstr>Resumen!Área_de_impresión</vt:lpstr>
      <vt:lpstr>'resumen aforo'!Área_de_impresión</vt:lpstr>
      <vt:lpstr>RESVEH!Área_de_impresión</vt:lpstr>
      <vt:lpstr>'SAB 28-07'!Área_de_impresión</vt:lpstr>
      <vt:lpstr>'VIE 27-07'!Área_de_impresión</vt:lpstr>
      <vt:lpstr>'Calculo del IMD'!Títulos_a_imprimir</vt:lpstr>
      <vt:lpstr>'DOM 29-07'!Títulos_a_imprimir</vt:lpstr>
      <vt:lpstr>'IMD  TOTAL'!Títulos_a_imprimir</vt:lpstr>
      <vt:lpstr>'IMD TOTAL CORREGIDO'!Títulos_a_imprimir</vt:lpstr>
      <vt:lpstr>IMDA!Títulos_a_imprimir</vt:lpstr>
      <vt:lpstr>'JUE 26-07'!Títulos_a_imprimir</vt:lpstr>
      <vt:lpstr>'LUN 30-07'!Títulos_a_imprimir</vt:lpstr>
      <vt:lpstr>'MAR 31-07'!Títulos_a_imprimir</vt:lpstr>
      <vt:lpstr>'MIER 25-07'!Títulos_a_imprimir</vt:lpstr>
      <vt:lpstr>PROYECCION!Títulos_a_imprimir</vt:lpstr>
      <vt:lpstr>'resumen aforo'!Títulos_a_imprimir</vt:lpstr>
      <vt:lpstr>RESVEH!Títulos_a_imprimir</vt:lpstr>
      <vt:lpstr>'SAB 28-07'!Títulos_a_imprimir</vt:lpstr>
      <vt:lpstr>'VIE 27-07'!Títulos_a_imprimir</vt:lpstr>
    </vt:vector>
  </TitlesOfParts>
  <Company>MTC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Eylin Velasco Castañeda</dc:creator>
  <cp:lastModifiedBy>Windows User</cp:lastModifiedBy>
  <cp:lastPrinted>2018-08-01T05:20:11Z</cp:lastPrinted>
  <dcterms:created xsi:type="dcterms:W3CDTF">2003-05-15T14:18:09Z</dcterms:created>
  <dcterms:modified xsi:type="dcterms:W3CDTF">2018-08-01T18:57:39Z</dcterms:modified>
</cp:coreProperties>
</file>